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66925"/>
  <xr:revisionPtr revIDLastSave="0" documentId="13_ncr:1_{FCC7AF2F-F959-4DC8-83DB-E82417AD8066}" xr6:coauthVersionLast="45" xr6:coauthVersionMax="45" xr10:uidLastSave="{00000000-0000-0000-0000-000000000000}"/>
  <workbookProtection workbookAlgorithmName="SHA-512" workbookHashValue="GrBYIF7L0pok0FpI0Ac+tnN5pv35zH7cVd3Q+zVd60wlCm19rO5YkkS39+6BSi18m2Kwn1nAP88kvsx0KImi5w==" workbookSaltValue="1jUtw+V3CKtkgdWKGvCRcQ==" workbookSpinCount="100000" lockStructure="1"/>
  <bookViews>
    <workbookView xWindow="-120" yWindow="-120" windowWidth="29040" windowHeight="15840" xr2:uid="{D8B28F54-1ED3-4AE1-B481-6630992BE293}"/>
  </bookViews>
  <sheets>
    <sheet name="PUNTI BATTAGLIA" sheetId="31" r:id="rId1"/>
    <sheet name="TABELLA" sheetId="28" r:id="rId2"/>
    <sheet name="ERE" sheetId="30" state="hidden" r:id="rId3"/>
  </sheets>
  <definedNames>
    <definedName name="ERE">ERE!$A$1:$A$19</definedName>
    <definedName name="UNITA1">ERE!$C$2:$C$21</definedName>
    <definedName name="UNITA10">ERE!$L$2:$L$21</definedName>
    <definedName name="UNITA11">ERE!$M$2:$M$21</definedName>
    <definedName name="UNITA12">ERE!$N$2:$N$21</definedName>
    <definedName name="UNITA13">ERE!$O$2:$O$21</definedName>
    <definedName name="UNITA14">ERE!$P$2:$P$21</definedName>
    <definedName name="UNITA15">ERE!$Q$2:$Q$21</definedName>
    <definedName name="UNITA16">ERE!$R$2:$R$21</definedName>
    <definedName name="UNITA2">ERE!$D$2:$D$21</definedName>
    <definedName name="UNITA3">ERE!$E$2:$E$21</definedName>
    <definedName name="UNITA4">ERE!$F$2:$F$21</definedName>
    <definedName name="UNITA5">ERE!$G$2:$G$21</definedName>
    <definedName name="UNITA6">ERE!$H$2:$H$21</definedName>
    <definedName name="UNITA7">ERE!$I$2:$I$21</definedName>
    <definedName name="UNITA8">ERE!$J$2:$J$21</definedName>
    <definedName name="UNITA9">ERE!$K$2:$K$21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" i="31" l="1"/>
  <c r="P8" i="31"/>
  <c r="P7" i="31"/>
  <c r="P6" i="31"/>
  <c r="P5" i="31"/>
  <c r="P4" i="31"/>
  <c r="P3" i="31"/>
  <c r="P2" i="31"/>
  <c r="F3" i="31"/>
  <c r="F4" i="31"/>
  <c r="F5" i="31"/>
  <c r="F6" i="31"/>
  <c r="F7" i="31"/>
  <c r="F8" i="31"/>
  <c r="F9" i="31"/>
  <c r="F2" i="31"/>
  <c r="J1" i="30"/>
  <c r="J22" i="30" s="1"/>
  <c r="R1" i="30"/>
  <c r="R23" i="30" s="1"/>
  <c r="R24" i="30" s="1"/>
  <c r="R25" i="30" s="1"/>
  <c r="Q1" i="30"/>
  <c r="Q22" i="30" s="1"/>
  <c r="P1" i="30"/>
  <c r="P23" i="30" s="1"/>
  <c r="P24" i="30" s="1"/>
  <c r="P25" i="30" s="1"/>
  <c r="O1" i="30"/>
  <c r="O23" i="30" s="1"/>
  <c r="O24" i="30" s="1"/>
  <c r="O25" i="30" s="1"/>
  <c r="N1" i="30"/>
  <c r="N23" i="30" s="1"/>
  <c r="N24" i="30" s="1"/>
  <c r="N25" i="30" s="1"/>
  <c r="M1" i="30"/>
  <c r="M22" i="30" s="1"/>
  <c r="L1" i="30"/>
  <c r="L22" i="30" s="1"/>
  <c r="K1" i="30"/>
  <c r="K22" i="30" s="1"/>
  <c r="I1" i="30"/>
  <c r="I23" i="30" s="1"/>
  <c r="I24" i="30" s="1"/>
  <c r="I25" i="30" s="1"/>
  <c r="H1" i="30"/>
  <c r="H22" i="30" s="1"/>
  <c r="G1" i="30"/>
  <c r="G22" i="30" s="1"/>
  <c r="F1" i="30"/>
  <c r="F23" i="30" s="1"/>
  <c r="F24" i="30" s="1"/>
  <c r="F25" i="30" s="1"/>
  <c r="E1" i="30"/>
  <c r="E23" i="30" s="1"/>
  <c r="E24" i="30" s="1"/>
  <c r="E25" i="30" s="1"/>
  <c r="D1" i="30"/>
  <c r="D22" i="30" s="1"/>
  <c r="C1" i="30"/>
  <c r="C23" i="30" s="1"/>
  <c r="C24" i="30" s="1"/>
  <c r="O9" i="31"/>
  <c r="E9" i="31"/>
  <c r="G9" i="31" s="1"/>
  <c r="O8" i="31"/>
  <c r="Q8" i="31" s="1"/>
  <c r="E8" i="31"/>
  <c r="G8" i="31" s="1"/>
  <c r="O7" i="31"/>
  <c r="E7" i="31"/>
  <c r="O6" i="31"/>
  <c r="Q6" i="31" s="1"/>
  <c r="E6" i="31"/>
  <c r="O5" i="31"/>
  <c r="E5" i="31"/>
  <c r="G5" i="31" s="1"/>
  <c r="O4" i="31"/>
  <c r="Q4" i="31" s="1"/>
  <c r="E4" i="31"/>
  <c r="G4" i="31" s="1"/>
  <c r="O3" i="31"/>
  <c r="E3" i="31"/>
  <c r="O2" i="31"/>
  <c r="E2" i="31"/>
  <c r="H23" i="30" l="1"/>
  <c r="H24" i="30" s="1"/>
  <c r="H25" i="30" s="1"/>
  <c r="H7" i="30" s="1"/>
  <c r="G6" i="31"/>
  <c r="Q5" i="31"/>
  <c r="Q9" i="31"/>
  <c r="Q3" i="31"/>
  <c r="Q7" i="31"/>
  <c r="Q2" i="31"/>
  <c r="G3" i="31"/>
  <c r="G7" i="31"/>
  <c r="G2" i="31"/>
  <c r="L23" i="30"/>
  <c r="L24" i="30" s="1"/>
  <c r="L25" i="30" s="1"/>
  <c r="L10" i="30" s="1"/>
  <c r="P22" i="30"/>
  <c r="P13" i="30" s="1"/>
  <c r="Q23" i="30"/>
  <c r="Q24" i="30" s="1"/>
  <c r="Q25" i="30" s="1"/>
  <c r="Q3" i="30" s="1"/>
  <c r="G23" i="30"/>
  <c r="G24" i="30" s="1"/>
  <c r="G25" i="30" s="1"/>
  <c r="G18" i="30" s="1"/>
  <c r="M23" i="30"/>
  <c r="M24" i="30" s="1"/>
  <c r="M25" i="30" s="1"/>
  <c r="M15" i="30" s="1"/>
  <c r="D23" i="30"/>
  <c r="D24" i="30" s="1"/>
  <c r="D25" i="30" s="1"/>
  <c r="D20" i="30" s="1"/>
  <c r="J23" i="30"/>
  <c r="J24" i="30" s="1"/>
  <c r="J25" i="30" s="1"/>
  <c r="J5" i="30" s="1"/>
  <c r="O22" i="30"/>
  <c r="O13" i="30" s="1"/>
  <c r="F22" i="30"/>
  <c r="F13" i="30" s="1"/>
  <c r="C22" i="30"/>
  <c r="K23" i="30"/>
  <c r="K24" i="30" s="1"/>
  <c r="K25" i="30" s="1"/>
  <c r="K9" i="30" s="1"/>
  <c r="R22" i="30"/>
  <c r="R4" i="30" s="1"/>
  <c r="N22" i="30"/>
  <c r="N4" i="30" s="1"/>
  <c r="I22" i="30"/>
  <c r="I8" i="30" s="1"/>
  <c r="E22" i="30"/>
  <c r="E16" i="30" s="1"/>
  <c r="I16" i="30"/>
  <c r="H15" i="30"/>
  <c r="I3" i="30"/>
  <c r="H19" i="30"/>
  <c r="I4" i="30"/>
  <c r="H3" i="30"/>
  <c r="H11" i="30"/>
  <c r="H2" i="30"/>
  <c r="R21" i="30"/>
  <c r="H20" i="30"/>
  <c r="H16" i="30"/>
  <c r="H12" i="30"/>
  <c r="R9" i="30"/>
  <c r="H8" i="30"/>
  <c r="H4" i="30"/>
  <c r="H21" i="30"/>
  <c r="H17" i="30"/>
  <c r="H13" i="30"/>
  <c r="H9" i="30"/>
  <c r="R6" i="30"/>
  <c r="H5" i="30"/>
  <c r="H18" i="30"/>
  <c r="H14" i="30"/>
  <c r="H10" i="30"/>
  <c r="H6" i="30"/>
  <c r="C25" i="30"/>
  <c r="R2" i="30" l="1"/>
  <c r="R5" i="30"/>
  <c r="R3" i="30"/>
  <c r="F20" i="30"/>
  <c r="F16" i="30"/>
  <c r="F14" i="30"/>
  <c r="P12" i="30"/>
  <c r="F9" i="30"/>
  <c r="Q10" i="31"/>
  <c r="S10" i="31" s="1"/>
  <c r="C14" i="31" s="1"/>
  <c r="C15" i="31" s="1"/>
  <c r="F12" i="30"/>
  <c r="F2" i="30"/>
  <c r="N19" i="30"/>
  <c r="F3" i="30"/>
  <c r="R17" i="30"/>
  <c r="F21" i="30"/>
  <c r="R20" i="30"/>
  <c r="R12" i="30"/>
  <c r="F4" i="30"/>
  <c r="F7" i="30"/>
  <c r="F15" i="30"/>
  <c r="F6" i="30"/>
  <c r="F10" i="30"/>
  <c r="P10" i="30"/>
  <c r="P9" i="30"/>
  <c r="F5" i="30"/>
  <c r="F8" i="30"/>
  <c r="R15" i="30"/>
  <c r="R19" i="30"/>
  <c r="F11" i="30"/>
  <c r="F19" i="30"/>
  <c r="N5" i="30"/>
  <c r="N9" i="30"/>
  <c r="R13" i="30"/>
  <c r="F18" i="30"/>
  <c r="F17" i="30"/>
  <c r="P11" i="30"/>
  <c r="N11" i="30"/>
  <c r="P14" i="30"/>
  <c r="R8" i="30"/>
  <c r="P7" i="30"/>
  <c r="P4" i="30"/>
  <c r="P5" i="30"/>
  <c r="N16" i="30"/>
  <c r="N3" i="30"/>
  <c r="N14" i="30"/>
  <c r="N18" i="30"/>
  <c r="R16" i="30"/>
  <c r="P20" i="30"/>
  <c r="P21" i="30"/>
  <c r="N20" i="30"/>
  <c r="R7" i="30"/>
  <c r="R11" i="30"/>
  <c r="N2" i="30"/>
  <c r="N6" i="30"/>
  <c r="R10" i="30"/>
  <c r="R14" i="30"/>
  <c r="R18" i="30"/>
  <c r="N17" i="30"/>
  <c r="N21" i="30"/>
  <c r="P18" i="30"/>
  <c r="N8" i="30"/>
  <c r="P15" i="30"/>
  <c r="P16" i="30"/>
  <c r="P17" i="30"/>
  <c r="O5" i="30"/>
  <c r="Q13" i="30"/>
  <c r="L2" i="30"/>
  <c r="L20" i="30"/>
  <c r="L14" i="30"/>
  <c r="L21" i="30"/>
  <c r="M6" i="30"/>
  <c r="M18" i="30"/>
  <c r="M9" i="30"/>
  <c r="M13" i="30"/>
  <c r="L15" i="30"/>
  <c r="L16" i="30"/>
  <c r="L17" i="30"/>
  <c r="M3" i="30"/>
  <c r="L6" i="30"/>
  <c r="G10" i="31"/>
  <c r="I10" i="31" s="1"/>
  <c r="C16" i="31" s="1"/>
  <c r="M10" i="30"/>
  <c r="M4" i="30"/>
  <c r="L11" i="30"/>
  <c r="L12" i="30"/>
  <c r="L9" i="30"/>
  <c r="L18" i="30"/>
  <c r="M21" i="30"/>
  <c r="L7" i="30"/>
  <c r="L4" i="30"/>
  <c r="L5" i="30"/>
  <c r="D14" i="30"/>
  <c r="Q10" i="30"/>
  <c r="G9" i="30"/>
  <c r="Q17" i="30"/>
  <c r="Q19" i="30"/>
  <c r="Q7" i="30"/>
  <c r="Q18" i="30"/>
  <c r="Q5" i="30"/>
  <c r="Q8" i="30"/>
  <c r="Q20" i="30"/>
  <c r="Q15" i="30"/>
  <c r="Q2" i="30"/>
  <c r="G7" i="30"/>
  <c r="M12" i="30"/>
  <c r="L19" i="30"/>
  <c r="L3" i="30"/>
  <c r="L8" i="30"/>
  <c r="L13" i="30"/>
  <c r="G3" i="30"/>
  <c r="Q14" i="30"/>
  <c r="Q9" i="30"/>
  <c r="G10" i="30"/>
  <c r="Q6" i="30"/>
  <c r="Q12" i="30"/>
  <c r="G4" i="30"/>
  <c r="Q11" i="30"/>
  <c r="N7" i="30"/>
  <c r="N15" i="30"/>
  <c r="N10" i="30"/>
  <c r="Q21" i="30"/>
  <c r="Q4" i="30"/>
  <c r="N13" i="30"/>
  <c r="Q16" i="30"/>
  <c r="P2" i="30"/>
  <c r="G2" i="30"/>
  <c r="G13" i="30"/>
  <c r="P6" i="30"/>
  <c r="P19" i="30"/>
  <c r="P3" i="30"/>
  <c r="P8" i="30"/>
  <c r="G12" i="30"/>
  <c r="G15" i="30"/>
  <c r="G8" i="30"/>
  <c r="G19" i="30"/>
  <c r="G20" i="30"/>
  <c r="G17" i="30"/>
  <c r="G14" i="30"/>
  <c r="D9" i="30"/>
  <c r="D18" i="30"/>
  <c r="D12" i="30"/>
  <c r="M16" i="30"/>
  <c r="M19" i="30"/>
  <c r="M11" i="30"/>
  <c r="G6" i="30"/>
  <c r="D19" i="30"/>
  <c r="G11" i="30"/>
  <c r="G16" i="30"/>
  <c r="G21" i="30"/>
  <c r="G5" i="30"/>
  <c r="M7" i="30"/>
  <c r="J7" i="30"/>
  <c r="D11" i="30"/>
  <c r="M14" i="30"/>
  <c r="M5" i="30"/>
  <c r="D13" i="30"/>
  <c r="M17" i="30"/>
  <c r="M8" i="30"/>
  <c r="D16" i="30"/>
  <c r="M20" i="30"/>
  <c r="M2" i="30"/>
  <c r="D15" i="30"/>
  <c r="D10" i="30"/>
  <c r="D5" i="30"/>
  <c r="D21" i="30"/>
  <c r="D8" i="30"/>
  <c r="D3" i="30"/>
  <c r="D2" i="30"/>
  <c r="D7" i="30"/>
  <c r="N12" i="30"/>
  <c r="D6" i="30"/>
  <c r="D17" i="30"/>
  <c r="D4" i="30"/>
  <c r="E4" i="30"/>
  <c r="E3" i="30"/>
  <c r="J4" i="30"/>
  <c r="J10" i="30"/>
  <c r="J20" i="30"/>
  <c r="J17" i="30"/>
  <c r="K17" i="30"/>
  <c r="J16" i="30"/>
  <c r="J19" i="30"/>
  <c r="J3" i="30"/>
  <c r="J6" i="30"/>
  <c r="J13" i="30"/>
  <c r="J12" i="30"/>
  <c r="J15" i="30"/>
  <c r="J18" i="30"/>
  <c r="J2" i="30"/>
  <c r="J9" i="30"/>
  <c r="J8" i="30"/>
  <c r="J11" i="30"/>
  <c r="J14" i="30"/>
  <c r="J21" i="30"/>
  <c r="E6" i="30"/>
  <c r="E9" i="30"/>
  <c r="E17" i="30"/>
  <c r="E21" i="30"/>
  <c r="K13" i="30"/>
  <c r="O9" i="30"/>
  <c r="I7" i="30"/>
  <c r="K8" i="30"/>
  <c r="I11" i="30"/>
  <c r="I15" i="30"/>
  <c r="K16" i="30"/>
  <c r="I19" i="30"/>
  <c r="K20" i="30"/>
  <c r="I2" i="30"/>
  <c r="K3" i="30"/>
  <c r="I6" i="30"/>
  <c r="K7" i="30"/>
  <c r="I10" i="30"/>
  <c r="K11" i="30"/>
  <c r="I14" i="30"/>
  <c r="K15" i="30"/>
  <c r="I18" i="30"/>
  <c r="K19" i="30"/>
  <c r="K2" i="30"/>
  <c r="I5" i="30"/>
  <c r="K6" i="30"/>
  <c r="I9" i="30"/>
  <c r="K10" i="30"/>
  <c r="I13" i="30"/>
  <c r="K14" i="30"/>
  <c r="I17" i="30"/>
  <c r="K18" i="30"/>
  <c r="I21" i="30"/>
  <c r="I20" i="30"/>
  <c r="E12" i="30"/>
  <c r="K4" i="30"/>
  <c r="O21" i="30"/>
  <c r="I12" i="30"/>
  <c r="E8" i="30"/>
  <c r="E7" i="30"/>
  <c r="E11" i="30"/>
  <c r="E15" i="30"/>
  <c r="E19" i="30"/>
  <c r="E2" i="30"/>
  <c r="E10" i="30"/>
  <c r="E14" i="30"/>
  <c r="E18" i="30"/>
  <c r="E5" i="30"/>
  <c r="E13" i="30"/>
  <c r="K5" i="30"/>
  <c r="K12" i="30"/>
  <c r="O8" i="30"/>
  <c r="O12" i="30"/>
  <c r="O16" i="30"/>
  <c r="O20" i="30"/>
  <c r="O3" i="30"/>
  <c r="O7" i="30"/>
  <c r="O11" i="30"/>
  <c r="O15" i="30"/>
  <c r="O19" i="30"/>
  <c r="O2" i="30"/>
  <c r="O6" i="30"/>
  <c r="O10" i="30"/>
  <c r="O14" i="30"/>
  <c r="O18" i="30"/>
  <c r="E20" i="30"/>
  <c r="K21" i="30"/>
  <c r="O4" i="30"/>
  <c r="O17" i="30"/>
  <c r="C2" i="30"/>
  <c r="C3" i="30"/>
  <c r="C7" i="30"/>
  <c r="C11" i="30"/>
  <c r="C15" i="30"/>
  <c r="C19" i="30"/>
  <c r="C6" i="30"/>
  <c r="C4" i="30"/>
  <c r="C8" i="30"/>
  <c r="C12" i="30"/>
  <c r="C16" i="30"/>
  <c r="C20" i="30"/>
  <c r="C5" i="30"/>
  <c r="C9" i="30"/>
  <c r="C13" i="30"/>
  <c r="C17" i="30"/>
  <c r="C21" i="30"/>
  <c r="C10" i="30"/>
  <c r="C14" i="30"/>
  <c r="C18" i="30"/>
  <c r="C17" i="31" l="1"/>
  <c r="C19" i="31" s="1"/>
  <c r="C22" i="31" s="1"/>
</calcChain>
</file>

<file path=xl/sharedStrings.xml><?xml version="1.0" encoding="utf-8"?>
<sst xmlns="http://schemas.openxmlformats.org/spreadsheetml/2006/main" count="310" uniqueCount="171">
  <si>
    <t>danno inflitto</t>
  </si>
  <si>
    <t>danno subito</t>
  </si>
  <si>
    <t>tacche inizio</t>
  </si>
  <si>
    <t>tacche fine</t>
  </si>
  <si>
    <t>felicità</t>
  </si>
  <si>
    <t>influenza felicità</t>
  </si>
  <si>
    <t>punti vittoria</t>
  </si>
  <si>
    <t>tacche perse</t>
  </si>
  <si>
    <t>punti unità piena</t>
  </si>
  <si>
    <t>punti tacche perse</t>
  </si>
  <si>
    <t>unità militari nostre</t>
  </si>
  <si>
    <t>unità militari nemiche</t>
  </si>
  <si>
    <t>Berserker</t>
  </si>
  <si>
    <t>Ultra AP</t>
  </si>
  <si>
    <t>Behemoth</t>
  </si>
  <si>
    <t>Manta</t>
  </si>
  <si>
    <t>Medusa</t>
  </si>
  <si>
    <t>Nautilus</t>
  </si>
  <si>
    <t>Octopod</t>
  </si>
  <si>
    <t>Ninja</t>
  </si>
  <si>
    <t>B.E.L.T.</t>
  </si>
  <si>
    <t>Età del bronzo</t>
  </si>
  <si>
    <t>Età del ferro</t>
  </si>
  <si>
    <t>Alto Medioevo</t>
  </si>
  <si>
    <t>Pieno Medioevo</t>
  </si>
  <si>
    <t>Basso Medioevo</t>
  </si>
  <si>
    <t>Età Coloniale</t>
  </si>
  <si>
    <t>Età Industriale</t>
  </si>
  <si>
    <t>Età Moderna</t>
  </si>
  <si>
    <t>Età Postmoderna</t>
  </si>
  <si>
    <t>Futuro Artico</t>
  </si>
  <si>
    <t>Futuro oceanico</t>
  </si>
  <si>
    <t>Futuro Virtuale</t>
  </si>
  <si>
    <t>Era Spaziale di Marte</t>
  </si>
  <si>
    <t>Fascia degli asteroidi dell'era spaziale</t>
  </si>
  <si>
    <t>Soldato a cavallo</t>
  </si>
  <si>
    <t>Lancia macigni</t>
  </si>
  <si>
    <t>Lanciere</t>
  </si>
  <si>
    <t>Fromboliere</t>
  </si>
  <si>
    <t>Guerriero</t>
  </si>
  <si>
    <t>Arciere</t>
  </si>
  <si>
    <t>Balista</t>
  </si>
  <si>
    <t>Legionario</t>
  </si>
  <si>
    <t>Soldato</t>
  </si>
  <si>
    <t>Fanteria corazzata</t>
  </si>
  <si>
    <t>Barbaro</t>
  </si>
  <si>
    <t>Uomo di mondo</t>
  </si>
  <si>
    <t>Catapulta</t>
  </si>
  <si>
    <t>Arciere a cavallo</t>
  </si>
  <si>
    <t>Cavaliere</t>
  </si>
  <si>
    <t>Trabucco</t>
  </si>
  <si>
    <t>Fanteria pesante</t>
  </si>
  <si>
    <t>Cannone</t>
  </si>
  <si>
    <t>Spadaccino</t>
  </si>
  <si>
    <t>Guardia imperiale</t>
  </si>
  <si>
    <t>Arciere con arco lungo</t>
  </si>
  <si>
    <t>Dragone</t>
  </si>
  <si>
    <t>Esploratore</t>
  </si>
  <si>
    <t>Granatiere</t>
  </si>
  <si>
    <t>Moschettiere</t>
  </si>
  <si>
    <t>Artiglieria</t>
  </si>
  <si>
    <t>Arma a retrocarica</t>
  </si>
  <si>
    <t>Obice</t>
  </si>
  <si>
    <t>Lanciere a cavallo</t>
  </si>
  <si>
    <t>Fuciliere</t>
  </si>
  <si>
    <t>Cannone automatico</t>
  </si>
  <si>
    <t>Carro armato</t>
  </si>
  <si>
    <t>Cecchino</t>
  </si>
  <si>
    <t>Soldato di leva</t>
  </si>
  <si>
    <t>Blindato</t>
  </si>
  <si>
    <t>Artiglieria meccanizzata</t>
  </si>
  <si>
    <t>Carro da combattimento</t>
  </si>
  <si>
    <t>Fanteria meccanizzata</t>
  </si>
  <si>
    <t>Unità con mitragliatrice</t>
  </si>
  <si>
    <t>Carro armato universale</t>
  </si>
  <si>
    <t>Unità d'assalto</t>
  </si>
  <si>
    <t>Veicolo della fanteria</t>
  </si>
  <si>
    <t>Paracadutista</t>
  </si>
  <si>
    <t>Carro armato d'assalto</t>
  </si>
  <si>
    <t>Carro armato stealth</t>
  </si>
  <si>
    <t>Drone da guerra</t>
  </si>
  <si>
    <t>Cannone mobile a microonde</t>
  </si>
  <si>
    <t>Cecchino antimateria</t>
  </si>
  <si>
    <t>Soldato con esoscheletro</t>
  </si>
  <si>
    <t>Ricognitore per satelliti</t>
  </si>
  <si>
    <t>Artiglieria al plasma</t>
  </si>
  <si>
    <t>Drago drone</t>
  </si>
  <si>
    <t>Fortezza da battaglia</t>
  </si>
  <si>
    <t>Roboincursore</t>
  </si>
  <si>
    <t>Robosoldato</t>
  </si>
  <si>
    <t>Alianti</t>
  </si>
  <si>
    <t>Scimitarra</t>
  </si>
  <si>
    <t>Tartatorre</t>
  </si>
  <si>
    <t>C.R.A.B. robotico</t>
  </si>
  <si>
    <t>Squalo incrociatore</t>
  </si>
  <si>
    <t>Monaco guerriero</t>
  </si>
  <si>
    <t>Unità lanciamissili</t>
  </si>
  <si>
    <t>Ronin robot</t>
  </si>
  <si>
    <t>Samurai potenziato</t>
  </si>
  <si>
    <t>Sentinella</t>
  </si>
  <si>
    <t>Camminatore Tesla</t>
  </si>
  <si>
    <t>Guardia d'acciaio</t>
  </si>
  <si>
    <t>Cecchino robot</t>
  </si>
  <si>
    <t>Martello a levitazione</t>
  </si>
  <si>
    <t>Trapano esploratore</t>
  </si>
  <si>
    <t>Tritatutto</t>
  </si>
  <si>
    <t>Furfante</t>
  </si>
  <si>
    <t>Guardia con vessillo</t>
  </si>
  <si>
    <t>Elefante da guerra</t>
  </si>
  <si>
    <t>Tamburino militare</t>
  </si>
  <si>
    <t>Campione (Età del bronzo)</t>
  </si>
  <si>
    <t>Era</t>
  </si>
  <si>
    <t>Campione (Età del ferro)</t>
  </si>
  <si>
    <t>Guerriero a Cavallo</t>
  </si>
  <si>
    <t>Campione (Alto Medioevo)</t>
  </si>
  <si>
    <t>Cavalleria Pesante</t>
  </si>
  <si>
    <t>Fromboliere Barbaro</t>
  </si>
  <si>
    <t>Mercenari</t>
  </si>
  <si>
    <t>Balestriere</t>
  </si>
  <si>
    <t>Campione (Pieno Medioevo)</t>
  </si>
  <si>
    <t>Campione (Basso Medioevo)</t>
  </si>
  <si>
    <t>Cavaliere Corazzato</t>
  </si>
  <si>
    <t>Campione (Età Coloniale)</t>
  </si>
  <si>
    <t>Campione (Età Industriale)</t>
  </si>
  <si>
    <t>Cavaliere Coraggioso</t>
  </si>
  <si>
    <t>Guerriero Coraggioso</t>
  </si>
  <si>
    <t>Tiratori scelti</t>
  </si>
  <si>
    <t>Età Progressista</t>
  </si>
  <si>
    <t>Campione (Età Progressista)</t>
  </si>
  <si>
    <t>Campione (Età Moderna)</t>
  </si>
  <si>
    <t>Unità con lanciarazzi</t>
  </si>
  <si>
    <t>Artiglieria Lanciarazzi</t>
  </si>
  <si>
    <t>Campione (Età Postmoderna)</t>
  </si>
  <si>
    <t>Età Contemporanea</t>
  </si>
  <si>
    <t>Artiglieria Missilistica</t>
  </si>
  <si>
    <t>Campione (Età Contemporanea)</t>
  </si>
  <si>
    <t>Elicottero d'Attacco</t>
  </si>
  <si>
    <t>Squadra d'Attacco</t>
  </si>
  <si>
    <t>Veicolo Antiaereo</t>
  </si>
  <si>
    <t>Età del Domani</t>
  </si>
  <si>
    <t>Campione (Età del Domani)</t>
  </si>
  <si>
    <t>Età del Futuro</t>
  </si>
  <si>
    <t>Campione (Età del Futuro)</t>
  </si>
  <si>
    <t>Cannoni a Rotaia</t>
  </si>
  <si>
    <t>Carri armati a levitazione</t>
  </si>
  <si>
    <t>Sciami di droni</t>
  </si>
  <si>
    <t>Campione (Futuro Artico)</t>
  </si>
  <si>
    <t>Anguilla idroelettrica</t>
  </si>
  <si>
    <t>Campione (Futuro oceanico)</t>
  </si>
  <si>
    <t>Campione (Futuro Virtuale)</t>
  </si>
  <si>
    <t>Campione (Era Spaziale di Marte)</t>
  </si>
  <si>
    <t>Marine Spaziale</t>
  </si>
  <si>
    <t>Campione (Fascia degli asteroidi dell'era spaziale)</t>
  </si>
  <si>
    <t>Ranger dell'esercitazione</t>
  </si>
  <si>
    <t>Tempesta di Chiodi</t>
  </si>
  <si>
    <t>Tempesta di unghie</t>
  </si>
  <si>
    <t>Di nessun periodo</t>
  </si>
  <si>
    <t>Arciere su cammello</t>
  </si>
  <si>
    <t>Arcieri nubiani</t>
  </si>
  <si>
    <t>Carro da guerra</t>
  </si>
  <si>
    <t>Combattente Khopesh</t>
  </si>
  <si>
    <t>FINE</t>
  </si>
  <si>
    <t/>
  </si>
  <si>
    <t>PUNTI CLASSIFICA</t>
  </si>
  <si>
    <t>PUNTEGGIO PRECEDENTE</t>
  </si>
  <si>
    <t>NUOVO PUNTEGGIO</t>
  </si>
  <si>
    <t>Sandro2011</t>
  </si>
  <si>
    <t>Calcolo Punti battaglie</t>
  </si>
  <si>
    <t>Vers. 1.00</t>
  </si>
  <si>
    <t>https://www.sandrocarnevali.it/foe/foe.htm</t>
  </si>
  <si>
    <t>https://www.youtube.com/playlist?list=PLT5ZmBRel2gGZZg0tOEu8FQkRNH9nYOeD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</si>
</sst>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0" borderId="0"/>
  </cellStyleXfs>
  <cellXfs count="21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3" fontId="0" fillId="0" borderId="1" xfId="0" applyNumberFormat="1" applyBorder="1"/>
    <xf numFmtId="3" fontId="1" fillId="0" borderId="1" xfId="0" applyNumberFormat="1" applyFont="1" applyBorder="1"/>
    <xf numFmtId="3" fontId="1" fillId="4" borderId="1" xfId="0" applyNumberFormat="1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3" borderId="1" xfId="0" applyFill="1" applyBorder="1" applyProtection="1">
      <protection locked="0"/>
    </xf>
    <xf numFmtId="9" fontId="0" fillId="3" borderId="1" xfId="0" applyNumberFormat="1" applyFill="1" applyBorder="1" applyProtection="1">
      <protection locked="0"/>
    </xf>
    <xf numFmtId="3" fontId="1" fillId="3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2" applyFont="1"/>
    <xf numFmtId="0" fontId="3" fillId="0" borderId="0" xfId="2"/>
    <xf numFmtId="0" fontId="4" fillId="0" borderId="0" xfId="1" applyFill="1" applyBorder="1"/>
  </cellXfs>
  <cellStyles count="3">
    <cellStyle name="Collegamento ipertestuale" xfId="1" builtinId="8"/>
    <cellStyle name="Normale" xfId="0" builtinId="0"/>
    <cellStyle name="Normale 2 2" xfId="2" xr:uid="{28537099-377A-4578-97E4-AD687314F2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playlist?list=PLT5ZmBRel2gGZZg0tOEu8FQkRNH9nYOeD" TargetMode="External"/><Relationship Id="rId1" Type="http://schemas.openxmlformats.org/officeDocument/2006/relationships/hyperlink" Target="https://www.sandrocarnevali.it/foe/foe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FC66-F696-4808-830C-7A315B37A1EC}">
  <dimension ref="A1:S31"/>
  <sheetViews>
    <sheetView tabSelected="1" zoomScaleNormal="100" workbookViewId="0">
      <selection activeCell="E22" sqref="E22"/>
    </sheetView>
  </sheetViews>
  <sheetFormatPr defaultRowHeight="15" x14ac:dyDescent="0.25"/>
  <cols>
    <col min="1" max="2" width="22" customWidth="1"/>
    <col min="3" max="8" width="11.140625" customWidth="1"/>
    <col min="9" max="9" width="15.42578125" customWidth="1"/>
    <col min="11" max="11" width="22" customWidth="1"/>
    <col min="12" max="12" width="16.7109375" bestFit="1" customWidth="1"/>
    <col min="19" max="19" width="15.42578125" customWidth="1"/>
  </cols>
  <sheetData>
    <row r="1" spans="1:19" ht="45" x14ac:dyDescent="0.25">
      <c r="A1" s="4" t="s">
        <v>111</v>
      </c>
      <c r="B1" s="4" t="s">
        <v>10</v>
      </c>
      <c r="C1" s="4" t="s">
        <v>2</v>
      </c>
      <c r="D1" s="4" t="s">
        <v>3</v>
      </c>
      <c r="E1" s="4" t="s">
        <v>7</v>
      </c>
      <c r="F1" s="4" t="s">
        <v>8</v>
      </c>
      <c r="G1" s="4" t="s">
        <v>9</v>
      </c>
      <c r="K1" s="4" t="s">
        <v>111</v>
      </c>
      <c r="L1" s="4" t="s">
        <v>11</v>
      </c>
      <c r="M1" s="4" t="s">
        <v>2</v>
      </c>
      <c r="N1" s="4" t="s">
        <v>3</v>
      </c>
      <c r="O1" s="4" t="s">
        <v>7</v>
      </c>
      <c r="P1" s="4" t="s">
        <v>8</v>
      </c>
      <c r="Q1" s="4" t="s">
        <v>9</v>
      </c>
    </row>
    <row r="2" spans="1:19" x14ac:dyDescent="0.25">
      <c r="A2" s="14"/>
      <c r="B2" s="14"/>
      <c r="C2" s="14"/>
      <c r="D2" s="14"/>
      <c r="E2" s="2">
        <f>C2-D2</f>
        <v>0</v>
      </c>
      <c r="F2" s="6">
        <f>IF(B2="",0,VLOOKUP(B2,TABELLA!$B:$C,2,FALSE))</f>
        <v>0</v>
      </c>
      <c r="G2" s="6">
        <f>F2*E2/10</f>
        <v>0</v>
      </c>
      <c r="K2" s="14"/>
      <c r="L2" s="14"/>
      <c r="M2" s="14"/>
      <c r="N2" s="14"/>
      <c r="O2" s="2">
        <f>M2-N2</f>
        <v>0</v>
      </c>
      <c r="P2" s="6">
        <f>IF(L2="",0,VLOOKUP(L2,TABELLA!$B:$C,2,FALSE))</f>
        <v>0</v>
      </c>
      <c r="Q2" s="6">
        <f t="shared" ref="Q2:Q9" si="0">P2*O2/10</f>
        <v>0</v>
      </c>
    </row>
    <row r="3" spans="1:19" x14ac:dyDescent="0.25">
      <c r="A3" s="14"/>
      <c r="B3" s="14" t="s">
        <v>162</v>
      </c>
      <c r="C3" s="14"/>
      <c r="D3" s="14"/>
      <c r="E3" s="2">
        <f t="shared" ref="E3:E9" si="1">C3-D3</f>
        <v>0</v>
      </c>
      <c r="F3" s="6">
        <f>IF(B3="",0,VLOOKUP(B3,TABELLA!$B:$C,2,FALSE))</f>
        <v>0</v>
      </c>
      <c r="G3" s="6">
        <f t="shared" ref="G3:G9" si="2">F3*E3/10</f>
        <v>0</v>
      </c>
      <c r="K3" s="14"/>
      <c r="L3" s="14"/>
      <c r="M3" s="14"/>
      <c r="N3" s="14"/>
      <c r="O3" s="2">
        <f t="shared" ref="O3:O9" si="3">M3-N3</f>
        <v>0</v>
      </c>
      <c r="P3" s="6">
        <f>IF(L3="",0,VLOOKUP(L3,TABELLA!$B:$C,2,FALSE))</f>
        <v>0</v>
      </c>
      <c r="Q3" s="6">
        <f t="shared" si="0"/>
        <v>0</v>
      </c>
    </row>
    <row r="4" spans="1:19" x14ac:dyDescent="0.25">
      <c r="A4" s="14"/>
      <c r="B4" s="14"/>
      <c r="C4" s="14"/>
      <c r="D4" s="14"/>
      <c r="E4" s="2">
        <f t="shared" si="1"/>
        <v>0</v>
      </c>
      <c r="F4" s="6">
        <f>IF(B4="",0,VLOOKUP(B4,TABELLA!$B:$C,2,FALSE))</f>
        <v>0</v>
      </c>
      <c r="G4" s="6">
        <f t="shared" si="2"/>
        <v>0</v>
      </c>
      <c r="K4" s="14"/>
      <c r="L4" s="14"/>
      <c r="M4" s="14"/>
      <c r="N4" s="14"/>
      <c r="O4" s="2">
        <f t="shared" si="3"/>
        <v>0</v>
      </c>
      <c r="P4" s="6">
        <f>IF(L4="",0,VLOOKUP(L4,TABELLA!$B:$C,2,FALSE))</f>
        <v>0</v>
      </c>
      <c r="Q4" s="6">
        <f t="shared" si="0"/>
        <v>0</v>
      </c>
    </row>
    <row r="5" spans="1:19" x14ac:dyDescent="0.25">
      <c r="A5" s="14"/>
      <c r="B5" s="14"/>
      <c r="C5" s="14"/>
      <c r="D5" s="14"/>
      <c r="E5" s="2">
        <f t="shared" si="1"/>
        <v>0</v>
      </c>
      <c r="F5" s="6">
        <f>IF(B5="",0,VLOOKUP(B5,TABELLA!$B:$C,2,FALSE))</f>
        <v>0</v>
      </c>
      <c r="G5" s="6">
        <f t="shared" si="2"/>
        <v>0</v>
      </c>
      <c r="K5" s="14"/>
      <c r="L5" s="14"/>
      <c r="M5" s="14"/>
      <c r="N5" s="14"/>
      <c r="O5" s="2">
        <f t="shared" si="3"/>
        <v>0</v>
      </c>
      <c r="P5" s="6">
        <f>IF(L5="",0,VLOOKUP(L5,TABELLA!$B:$C,2,FALSE))</f>
        <v>0</v>
      </c>
      <c r="Q5" s="6">
        <f t="shared" si="0"/>
        <v>0</v>
      </c>
    </row>
    <row r="6" spans="1:19" x14ac:dyDescent="0.25">
      <c r="A6" s="14"/>
      <c r="B6" s="14"/>
      <c r="C6" s="14"/>
      <c r="D6" s="14"/>
      <c r="E6" s="2">
        <f t="shared" si="1"/>
        <v>0</v>
      </c>
      <c r="F6" s="6">
        <f>IF(B6="",0,VLOOKUP(B6,TABELLA!$B:$C,2,FALSE))</f>
        <v>0</v>
      </c>
      <c r="G6" s="6">
        <f t="shared" si="2"/>
        <v>0</v>
      </c>
      <c r="K6" s="14"/>
      <c r="L6" s="14"/>
      <c r="M6" s="14"/>
      <c r="N6" s="14"/>
      <c r="O6" s="2">
        <f t="shared" si="3"/>
        <v>0</v>
      </c>
      <c r="P6" s="6">
        <f>IF(L6="",0,VLOOKUP(L6,TABELLA!$B:$C,2,FALSE))</f>
        <v>0</v>
      </c>
      <c r="Q6" s="6">
        <f t="shared" si="0"/>
        <v>0</v>
      </c>
    </row>
    <row r="7" spans="1:19" x14ac:dyDescent="0.25">
      <c r="A7" s="14"/>
      <c r="B7" s="14"/>
      <c r="C7" s="14"/>
      <c r="D7" s="14"/>
      <c r="E7" s="2">
        <f t="shared" si="1"/>
        <v>0</v>
      </c>
      <c r="F7" s="6">
        <f>IF(B7="",0,VLOOKUP(B7,TABELLA!$B:$C,2,FALSE))</f>
        <v>0</v>
      </c>
      <c r="G7" s="6">
        <f t="shared" si="2"/>
        <v>0</v>
      </c>
      <c r="K7" s="14"/>
      <c r="L7" s="14"/>
      <c r="M7" s="14"/>
      <c r="N7" s="14"/>
      <c r="O7" s="2">
        <f t="shared" si="3"/>
        <v>0</v>
      </c>
      <c r="P7" s="6">
        <f>IF(L7="",0,VLOOKUP(L7,TABELLA!$B:$C,2,FALSE))</f>
        <v>0</v>
      </c>
      <c r="Q7" s="6">
        <f t="shared" si="0"/>
        <v>0</v>
      </c>
    </row>
    <row r="8" spans="1:19" x14ac:dyDescent="0.25">
      <c r="A8" s="14"/>
      <c r="B8" s="14"/>
      <c r="C8" s="14"/>
      <c r="D8" s="14"/>
      <c r="E8" s="2">
        <f t="shared" si="1"/>
        <v>0</v>
      </c>
      <c r="F8" s="6">
        <f>IF(B8="",0,VLOOKUP(B8,TABELLA!$B:$C,2,FALSE))</f>
        <v>0</v>
      </c>
      <c r="G8" s="6">
        <f t="shared" si="2"/>
        <v>0</v>
      </c>
      <c r="K8" s="14"/>
      <c r="L8" s="14"/>
      <c r="M8" s="14"/>
      <c r="N8" s="14"/>
      <c r="O8" s="2">
        <f t="shared" si="3"/>
        <v>0</v>
      </c>
      <c r="P8" s="6">
        <f>IF(L8="",0,VLOOKUP(L8,TABELLA!$B:$C,2,FALSE))</f>
        <v>0</v>
      </c>
      <c r="Q8" s="6">
        <f t="shared" si="0"/>
        <v>0</v>
      </c>
    </row>
    <row r="9" spans="1:19" x14ac:dyDescent="0.25">
      <c r="A9" s="14"/>
      <c r="B9" s="14" t="s">
        <v>162</v>
      </c>
      <c r="C9" s="14"/>
      <c r="D9" s="14"/>
      <c r="E9" s="2">
        <f t="shared" si="1"/>
        <v>0</v>
      </c>
      <c r="F9" s="6">
        <f>IF(B9="",0,VLOOKUP(B9,TABELLA!$B:$C,2,FALSE))</f>
        <v>0</v>
      </c>
      <c r="G9" s="6">
        <f t="shared" si="2"/>
        <v>0</v>
      </c>
      <c r="I9" s="4" t="s">
        <v>1</v>
      </c>
      <c r="K9" s="14"/>
      <c r="L9" s="14"/>
      <c r="M9" s="14"/>
      <c r="N9" s="14"/>
      <c r="O9" s="2">
        <f t="shared" si="3"/>
        <v>0</v>
      </c>
      <c r="P9" s="6">
        <f>IF(L9="",0,VLOOKUP(L9,TABELLA!$B:$C,2,FALSE))</f>
        <v>0</v>
      </c>
      <c r="Q9" s="6">
        <f t="shared" si="0"/>
        <v>0</v>
      </c>
      <c r="S9" s="4" t="s">
        <v>0</v>
      </c>
    </row>
    <row r="10" spans="1:19" x14ac:dyDescent="0.25">
      <c r="C10" s="1"/>
      <c r="G10" s="7">
        <f>SUM(G2:G9)</f>
        <v>0</v>
      </c>
      <c r="H10" s="3">
        <v>-0.5</v>
      </c>
      <c r="I10" s="9">
        <f>G10*H10</f>
        <v>0</v>
      </c>
      <c r="M10" s="1"/>
      <c r="Q10" s="7">
        <f>SUM(Q2:Q9)</f>
        <v>0</v>
      </c>
      <c r="R10" s="3">
        <v>1</v>
      </c>
      <c r="S10" s="8">
        <f>Q10*R10</f>
        <v>0</v>
      </c>
    </row>
    <row r="11" spans="1:19" x14ac:dyDescent="0.25">
      <c r="C11" s="1"/>
      <c r="M11" s="1"/>
    </row>
    <row r="12" spans="1:19" x14ac:dyDescent="0.25">
      <c r="B12" s="4" t="s">
        <v>4</v>
      </c>
      <c r="C12" s="15">
        <v>1.2</v>
      </c>
    </row>
    <row r="14" spans="1:19" x14ac:dyDescent="0.25">
      <c r="B14" s="4" t="s">
        <v>0</v>
      </c>
      <c r="C14" s="8">
        <f>S10</f>
        <v>0</v>
      </c>
    </row>
    <row r="15" spans="1:19" x14ac:dyDescent="0.25">
      <c r="B15" s="4" t="s">
        <v>5</v>
      </c>
      <c r="C15" s="8">
        <f>C14*(C12-100%)</f>
        <v>0</v>
      </c>
    </row>
    <row r="16" spans="1:19" x14ac:dyDescent="0.25">
      <c r="B16" s="4" t="s">
        <v>1</v>
      </c>
      <c r="C16" s="9">
        <f>I10</f>
        <v>0</v>
      </c>
    </row>
    <row r="17" spans="1:3" x14ac:dyDescent="0.25">
      <c r="B17" s="4" t="s">
        <v>6</v>
      </c>
      <c r="C17" s="10">
        <f>SUM(C14:C16)</f>
        <v>0</v>
      </c>
    </row>
    <row r="19" spans="1:3" x14ac:dyDescent="0.25">
      <c r="B19" s="4" t="s">
        <v>163</v>
      </c>
      <c r="C19" s="10">
        <f>C17/50</f>
        <v>0</v>
      </c>
    </row>
    <row r="21" spans="1:3" ht="34.5" customHeight="1" x14ac:dyDescent="0.25">
      <c r="B21" s="4" t="s">
        <v>164</v>
      </c>
      <c r="C21" s="16"/>
    </row>
    <row r="22" spans="1:3" ht="34.5" customHeight="1" x14ac:dyDescent="0.25">
      <c r="B22" s="4" t="s">
        <v>165</v>
      </c>
      <c r="C22" s="17">
        <f>ROUND(C21+C19,0)</f>
        <v>0</v>
      </c>
    </row>
    <row r="26" spans="1:3" x14ac:dyDescent="0.25">
      <c r="A26" s="18" t="s">
        <v>166</v>
      </c>
    </row>
    <row r="27" spans="1:3" x14ac:dyDescent="0.25">
      <c r="A27" s="19" t="s">
        <v>167</v>
      </c>
    </row>
    <row r="28" spans="1:3" x14ac:dyDescent="0.25">
      <c r="A28" s="19" t="s">
        <v>168</v>
      </c>
    </row>
    <row r="29" spans="1:3" x14ac:dyDescent="0.25">
      <c r="A29" s="19"/>
    </row>
    <row r="30" spans="1:3" x14ac:dyDescent="0.25">
      <c r="A30" s="20" t="s">
        <v>169</v>
      </c>
    </row>
    <row r="31" spans="1:3" x14ac:dyDescent="0.25">
      <c r="A31" s="20" t="s">
        <v>170</v>
      </c>
    </row>
  </sheetData>
  <sheetProtection algorithmName="SHA-512" hashValue="rAZOzLNhel3rX7VgqTNU5is1nCME5q9OwDRt7RTb8EQJ2WcL0bnD2X0OKJ0Utv6aA72NvwbymyaoTOQjQ9820Q==" saltValue="k2b0I3muf2R6EXn//ESvlw==" spinCount="100000" sheet="1" objects="1" scenarios="1"/>
  <dataValidations disablePrompts="1" count="17">
    <dataValidation type="list" allowBlank="1" showInputMessage="1" showErrorMessage="1" sqref="A2:A9 K2:K9" xr:uid="{11AE01BE-6F88-4AEB-82B2-9A93DB9450B6}">
      <formula1>ERE</formula1>
    </dataValidation>
    <dataValidation type="list" allowBlank="1" showInputMessage="1" showErrorMessage="1" sqref="B2" xr:uid="{81CF19D0-B3D2-41A7-9C89-F76F33D648D2}">
      <formula1>UNITA1</formula1>
    </dataValidation>
    <dataValidation type="list" allowBlank="1" showInputMessage="1" showErrorMessage="1" sqref="B3" xr:uid="{CCE57AA1-EB1E-4876-BB9B-4E38808D13E2}">
      <formula1>UNITA2</formula1>
    </dataValidation>
    <dataValidation type="list" allowBlank="1" showInputMessage="1" showErrorMessage="1" sqref="B4" xr:uid="{9341538C-3E2B-41C5-A712-C3C87D02632A}">
      <formula1>UNITA3</formula1>
    </dataValidation>
    <dataValidation type="list" allowBlank="1" showInputMessage="1" showErrorMessage="1" sqref="B5" xr:uid="{DCC77776-6F33-4405-96E2-6CF040AA42C6}">
      <formula1>UNITA4</formula1>
    </dataValidation>
    <dataValidation type="list" allowBlank="1" showInputMessage="1" showErrorMessage="1" sqref="B6" xr:uid="{120639AA-4AA4-474D-A672-35C90E03AFB5}">
      <formula1>UNITA5</formula1>
    </dataValidation>
    <dataValidation type="list" allowBlank="1" showInputMessage="1" showErrorMessage="1" sqref="B7" xr:uid="{58CD6943-AE4A-417A-8020-D30D3AA9C3EC}">
      <formula1>UNITA6</formula1>
    </dataValidation>
    <dataValidation type="list" allowBlank="1" showInputMessage="1" showErrorMessage="1" sqref="B8" xr:uid="{4C675120-5361-4BF6-926F-A7344D131A39}">
      <formula1>UNITA7</formula1>
    </dataValidation>
    <dataValidation type="list" allowBlank="1" showInputMessage="1" showErrorMessage="1" sqref="B9" xr:uid="{22848E4F-6CB8-4BAE-AFDC-2B58E7703E17}">
      <formula1>UNITA8</formula1>
    </dataValidation>
    <dataValidation type="list" allowBlank="1" showInputMessage="1" showErrorMessage="1" sqref="L2" xr:uid="{7E9E06B4-9017-43F1-83FC-21BAE2CCD489}">
      <formula1>UNITA9</formula1>
    </dataValidation>
    <dataValidation type="list" allowBlank="1" showInputMessage="1" showErrorMessage="1" sqref="L3" xr:uid="{B8BD13BB-DCAA-402C-A308-C0FE2C95816B}">
      <formula1>UNITA10</formula1>
    </dataValidation>
    <dataValidation type="list" allowBlank="1" showInputMessage="1" showErrorMessage="1" sqref="L4" xr:uid="{7BF32347-E42E-4C37-A96B-65036EF89EE2}">
      <formula1>UNITA11</formula1>
    </dataValidation>
    <dataValidation type="list" allowBlank="1" showInputMessage="1" showErrorMessage="1" sqref="L5" xr:uid="{7CF2DAD2-2F17-414E-998A-2291FADCF264}">
      <formula1>UNITA12</formula1>
    </dataValidation>
    <dataValidation type="list" allowBlank="1" showInputMessage="1" showErrorMessage="1" sqref="L6" xr:uid="{8E5C2B1D-8589-4E3D-9936-8EBA3D739F41}">
      <formula1>UNITA13</formula1>
    </dataValidation>
    <dataValidation type="list" allowBlank="1" showInputMessage="1" showErrorMessage="1" sqref="L7" xr:uid="{126ED526-D3CD-41BF-A647-5096B8BC8BE4}">
      <formula1>UNITA14</formula1>
    </dataValidation>
    <dataValidation type="list" allowBlank="1" showInputMessage="1" showErrorMessage="1" sqref="L8" xr:uid="{0D2644E2-ACF3-4612-8135-72E109997892}">
      <formula1>UNITA15</formula1>
    </dataValidation>
    <dataValidation type="list" allowBlank="1" showInputMessage="1" showErrorMessage="1" sqref="L9" xr:uid="{6B8FBF90-587D-40A1-ACC4-60E797B11DE2}">
      <formula1>UNITA16</formula1>
    </dataValidation>
  </dataValidations>
  <hyperlinks>
    <hyperlink ref="A30" r:id="rId1" xr:uid="{06D44E39-37CD-4FBD-822D-B43F3E226A99}"/>
    <hyperlink ref="A31" r:id="rId2" xr:uid="{FD024FEA-DF79-4EE7-BB66-1FF9E387796B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B619-394D-4033-84C2-4C12B8C2E68B}">
  <dimension ref="A1:C131"/>
  <sheetViews>
    <sheetView workbookViewId="0">
      <selection activeCell="D25" sqref="D25"/>
    </sheetView>
  </sheetViews>
  <sheetFormatPr defaultRowHeight="15" outlineLevelRow="1" x14ac:dyDescent="0.25"/>
  <cols>
    <col min="1" max="1" width="35" bestFit="1" customWidth="1"/>
    <col min="2" max="2" width="46.28515625" bestFit="1" customWidth="1"/>
    <col min="3" max="3" width="7.5703125" customWidth="1"/>
  </cols>
  <sheetData>
    <row r="1" spans="1:3" x14ac:dyDescent="0.25">
      <c r="A1" s="2" t="s">
        <v>21</v>
      </c>
      <c r="B1" s="2" t="s">
        <v>110</v>
      </c>
      <c r="C1" s="6">
        <v>200</v>
      </c>
    </row>
    <row r="2" spans="1:3" x14ac:dyDescent="0.25">
      <c r="A2" s="2" t="s">
        <v>21</v>
      </c>
      <c r="B2" s="2" t="s">
        <v>38</v>
      </c>
      <c r="C2" s="6">
        <v>120</v>
      </c>
    </row>
    <row r="3" spans="1:3" x14ac:dyDescent="0.25">
      <c r="A3" s="2" t="s">
        <v>21</v>
      </c>
      <c r="B3" s="2" t="s">
        <v>39</v>
      </c>
      <c r="C3" s="6">
        <v>100</v>
      </c>
    </row>
    <row r="4" spans="1:3" x14ac:dyDescent="0.25">
      <c r="A4" s="2" t="s">
        <v>21</v>
      </c>
      <c r="B4" s="2" t="s">
        <v>36</v>
      </c>
      <c r="C4" s="6">
        <v>110</v>
      </c>
    </row>
    <row r="5" spans="1:3" x14ac:dyDescent="0.25">
      <c r="A5" s="2" t="s">
        <v>21</v>
      </c>
      <c r="B5" s="2" t="s">
        <v>37</v>
      </c>
      <c r="C5" s="6">
        <v>90</v>
      </c>
    </row>
    <row r="6" spans="1:3" x14ac:dyDescent="0.25">
      <c r="A6" s="2" t="s">
        <v>21</v>
      </c>
      <c r="B6" s="2" t="s">
        <v>35</v>
      </c>
      <c r="C6" s="6">
        <v>80</v>
      </c>
    </row>
    <row r="7" spans="1:3" x14ac:dyDescent="0.25">
      <c r="A7" s="2" t="s">
        <v>21</v>
      </c>
      <c r="B7" s="2" t="s">
        <v>46</v>
      </c>
      <c r="C7" s="6">
        <v>40</v>
      </c>
    </row>
    <row r="8" spans="1:3" x14ac:dyDescent="0.25">
      <c r="A8" s="2" t="s">
        <v>22</v>
      </c>
      <c r="B8" s="2" t="s">
        <v>40</v>
      </c>
      <c r="C8" s="6">
        <v>180</v>
      </c>
    </row>
    <row r="9" spans="1:3" x14ac:dyDescent="0.25">
      <c r="A9" s="2" t="s">
        <v>22</v>
      </c>
      <c r="B9" s="2" t="s">
        <v>41</v>
      </c>
      <c r="C9" s="6">
        <v>170</v>
      </c>
    </row>
    <row r="10" spans="1:3" x14ac:dyDescent="0.25">
      <c r="A10" s="2" t="s">
        <v>22</v>
      </c>
      <c r="B10" s="2" t="s">
        <v>112</v>
      </c>
      <c r="C10" s="6">
        <v>300</v>
      </c>
    </row>
    <row r="11" spans="1:3" x14ac:dyDescent="0.25">
      <c r="A11" s="2" t="s">
        <v>22</v>
      </c>
      <c r="B11" s="2" t="s">
        <v>113</v>
      </c>
      <c r="C11" s="6">
        <v>120</v>
      </c>
    </row>
    <row r="12" spans="1:3" x14ac:dyDescent="0.25">
      <c r="A12" s="2" t="s">
        <v>22</v>
      </c>
      <c r="B12" s="2" t="s">
        <v>42</v>
      </c>
      <c r="C12" s="6">
        <v>150</v>
      </c>
    </row>
    <row r="13" spans="1:3" x14ac:dyDescent="0.25">
      <c r="A13" s="2" t="s">
        <v>22</v>
      </c>
      <c r="B13" s="2" t="s">
        <v>43</v>
      </c>
      <c r="C13" s="6">
        <v>140</v>
      </c>
    </row>
    <row r="14" spans="1:3" x14ac:dyDescent="0.25">
      <c r="A14" s="2" t="s">
        <v>23</v>
      </c>
      <c r="B14" s="2" t="s">
        <v>48</v>
      </c>
      <c r="C14" s="6">
        <v>280</v>
      </c>
    </row>
    <row r="15" spans="1:3" x14ac:dyDescent="0.25">
      <c r="A15" s="2" t="s">
        <v>23</v>
      </c>
      <c r="B15" s="2" t="s">
        <v>45</v>
      </c>
      <c r="C15" s="6">
        <v>320</v>
      </c>
    </row>
    <row r="16" spans="1:3" x14ac:dyDescent="0.25">
      <c r="A16" s="2" t="s">
        <v>23</v>
      </c>
      <c r="B16" s="2" t="s">
        <v>114</v>
      </c>
      <c r="C16" s="6">
        <v>450</v>
      </c>
    </row>
    <row r="17" spans="1:3" x14ac:dyDescent="0.25">
      <c r="A17" s="2" t="s">
        <v>23</v>
      </c>
      <c r="B17" s="2" t="s">
        <v>47</v>
      </c>
      <c r="C17" s="6">
        <v>250</v>
      </c>
    </row>
    <row r="18" spans="1:3" x14ac:dyDescent="0.25">
      <c r="A18" s="2" t="s">
        <v>23</v>
      </c>
      <c r="B18" s="2" t="s">
        <v>115</v>
      </c>
      <c r="C18" s="6">
        <v>180</v>
      </c>
    </row>
    <row r="19" spans="1:3" x14ac:dyDescent="0.25">
      <c r="A19" s="2" t="s">
        <v>23</v>
      </c>
      <c r="B19" s="2" t="s">
        <v>44</v>
      </c>
      <c r="C19" s="6">
        <v>230</v>
      </c>
    </row>
    <row r="20" spans="1:3" x14ac:dyDescent="0.25">
      <c r="A20" s="2" t="s">
        <v>23</v>
      </c>
      <c r="B20" s="2" t="s">
        <v>116</v>
      </c>
      <c r="C20" s="6">
        <v>280</v>
      </c>
    </row>
    <row r="21" spans="1:3" x14ac:dyDescent="0.25">
      <c r="A21" s="2" t="s">
        <v>23</v>
      </c>
      <c r="B21" s="2" t="s">
        <v>117</v>
      </c>
      <c r="C21" s="6">
        <v>210</v>
      </c>
    </row>
    <row r="22" spans="1:3" x14ac:dyDescent="0.25">
      <c r="A22" s="2" t="s">
        <v>24</v>
      </c>
      <c r="B22" s="2" t="s">
        <v>118</v>
      </c>
      <c r="C22" s="6">
        <v>420</v>
      </c>
    </row>
    <row r="23" spans="1:3" x14ac:dyDescent="0.25">
      <c r="A23" s="2" t="s">
        <v>24</v>
      </c>
      <c r="B23" s="2" t="s">
        <v>12</v>
      </c>
      <c r="C23" s="6">
        <v>320</v>
      </c>
    </row>
    <row r="24" spans="1:3" x14ac:dyDescent="0.25">
      <c r="A24" s="2" t="s">
        <v>24</v>
      </c>
      <c r="B24" s="2" t="s">
        <v>119</v>
      </c>
      <c r="C24" s="6">
        <v>700</v>
      </c>
    </row>
    <row r="25" spans="1:3" x14ac:dyDescent="0.25">
      <c r="A25" s="2" t="s">
        <v>24</v>
      </c>
      <c r="B25" s="2" t="s">
        <v>49</v>
      </c>
      <c r="C25" s="6">
        <v>280</v>
      </c>
    </row>
    <row r="26" spans="1:3" x14ac:dyDescent="0.25">
      <c r="A26" s="2" t="s">
        <v>24</v>
      </c>
      <c r="B26" s="2" t="s">
        <v>51</v>
      </c>
      <c r="C26" s="6">
        <v>350</v>
      </c>
    </row>
    <row r="27" spans="1:3" x14ac:dyDescent="0.25">
      <c r="A27" s="2" t="s">
        <v>24</v>
      </c>
      <c r="B27" s="2" t="s">
        <v>50</v>
      </c>
      <c r="C27" s="6">
        <v>390</v>
      </c>
    </row>
    <row r="28" spans="1:3" x14ac:dyDescent="0.25">
      <c r="A28" s="2" t="s">
        <v>25</v>
      </c>
      <c r="B28" s="2" t="s">
        <v>55</v>
      </c>
      <c r="C28" s="6">
        <v>600</v>
      </c>
    </row>
    <row r="29" spans="1:3" x14ac:dyDescent="0.25">
      <c r="A29" s="2" t="s">
        <v>25</v>
      </c>
      <c r="B29" s="2" t="s">
        <v>120</v>
      </c>
      <c r="C29" s="6">
        <v>1000</v>
      </c>
    </row>
    <row r="30" spans="1:3" x14ac:dyDescent="0.25">
      <c r="A30" s="2" t="s">
        <v>25</v>
      </c>
      <c r="B30" s="2" t="s">
        <v>52</v>
      </c>
      <c r="C30" s="6">
        <v>550</v>
      </c>
    </row>
    <row r="31" spans="1:3" x14ac:dyDescent="0.25">
      <c r="A31" s="2" t="s">
        <v>25</v>
      </c>
      <c r="B31" s="2" t="s">
        <v>121</v>
      </c>
      <c r="C31" s="6">
        <v>400</v>
      </c>
    </row>
    <row r="32" spans="1:3" x14ac:dyDescent="0.25">
      <c r="A32" s="2" t="s">
        <v>25</v>
      </c>
      <c r="B32" s="2" t="s">
        <v>54</v>
      </c>
      <c r="C32" s="6">
        <v>500</v>
      </c>
    </row>
    <row r="33" spans="1:3" x14ac:dyDescent="0.25">
      <c r="A33" s="2" t="s">
        <v>25</v>
      </c>
      <c r="B33" s="2" t="s">
        <v>53</v>
      </c>
      <c r="C33" s="6">
        <v>450</v>
      </c>
    </row>
    <row r="34" spans="1:3" x14ac:dyDescent="0.25">
      <c r="A34" s="2" t="s">
        <v>26</v>
      </c>
      <c r="B34" s="2" t="s">
        <v>60</v>
      </c>
      <c r="C34" s="6">
        <v>830</v>
      </c>
    </row>
    <row r="35" spans="1:3" x14ac:dyDescent="0.25">
      <c r="A35" s="2" t="s">
        <v>26</v>
      </c>
      <c r="B35" s="2" t="s">
        <v>122</v>
      </c>
      <c r="C35" s="6">
        <v>1500</v>
      </c>
    </row>
    <row r="36" spans="1:3" x14ac:dyDescent="0.25">
      <c r="A36" s="2" t="s">
        <v>26</v>
      </c>
      <c r="B36" s="2" t="s">
        <v>56</v>
      </c>
      <c r="C36" s="6">
        <v>600</v>
      </c>
    </row>
    <row r="37" spans="1:3" x14ac:dyDescent="0.25">
      <c r="A37" s="2" t="s">
        <v>26</v>
      </c>
      <c r="B37" s="2" t="s">
        <v>57</v>
      </c>
      <c r="C37" s="6">
        <v>680</v>
      </c>
    </row>
    <row r="38" spans="1:3" x14ac:dyDescent="0.25">
      <c r="A38" s="2" t="s">
        <v>26</v>
      </c>
      <c r="B38" s="2" t="s">
        <v>58</v>
      </c>
      <c r="C38" s="6">
        <v>750</v>
      </c>
    </row>
    <row r="39" spans="1:3" x14ac:dyDescent="0.25">
      <c r="A39" s="2" t="s">
        <v>26</v>
      </c>
      <c r="B39" s="2" t="s">
        <v>59</v>
      </c>
      <c r="C39" s="6">
        <v>900</v>
      </c>
    </row>
    <row r="40" spans="1:3" x14ac:dyDescent="0.25">
      <c r="A40" s="2" t="s">
        <v>27</v>
      </c>
      <c r="B40" s="2" t="s">
        <v>61</v>
      </c>
      <c r="C40" s="6">
        <v>1270</v>
      </c>
    </row>
    <row r="41" spans="1:3" x14ac:dyDescent="0.25">
      <c r="A41" s="2" t="s">
        <v>27</v>
      </c>
      <c r="B41" s="2" t="s">
        <v>123</v>
      </c>
      <c r="C41" s="6">
        <v>2300</v>
      </c>
    </row>
    <row r="42" spans="1:3" x14ac:dyDescent="0.25">
      <c r="A42" s="2" t="s">
        <v>27</v>
      </c>
      <c r="B42" s="2" t="s">
        <v>124</v>
      </c>
      <c r="C42" s="6">
        <v>680</v>
      </c>
    </row>
    <row r="43" spans="1:3" x14ac:dyDescent="0.25">
      <c r="A43" s="2" t="s">
        <v>27</v>
      </c>
      <c r="B43" s="2" t="s">
        <v>64</v>
      </c>
      <c r="C43" s="6">
        <v>1380</v>
      </c>
    </row>
    <row r="44" spans="1:3" x14ac:dyDescent="0.25">
      <c r="A44" s="2" t="s">
        <v>27</v>
      </c>
      <c r="B44" s="2" t="s">
        <v>125</v>
      </c>
      <c r="C44" s="6">
        <v>900</v>
      </c>
    </row>
    <row r="45" spans="1:3" x14ac:dyDescent="0.25">
      <c r="A45" s="2" t="s">
        <v>27</v>
      </c>
      <c r="B45" s="2" t="s">
        <v>63</v>
      </c>
      <c r="C45" s="6">
        <v>920</v>
      </c>
    </row>
    <row r="46" spans="1:3" x14ac:dyDescent="0.25">
      <c r="A46" s="2" t="s">
        <v>27</v>
      </c>
      <c r="B46" s="2" t="s">
        <v>62</v>
      </c>
      <c r="C46" s="6">
        <v>1150</v>
      </c>
    </row>
    <row r="47" spans="1:3" x14ac:dyDescent="0.25">
      <c r="A47" s="2" t="s">
        <v>27</v>
      </c>
      <c r="B47" s="2" t="s">
        <v>126</v>
      </c>
      <c r="C47" s="6">
        <v>1040</v>
      </c>
    </row>
    <row r="48" spans="1:3" x14ac:dyDescent="0.25">
      <c r="A48" s="2" t="s">
        <v>127</v>
      </c>
      <c r="B48" s="2" t="s">
        <v>69</v>
      </c>
      <c r="C48" s="6">
        <v>1360</v>
      </c>
    </row>
    <row r="49" spans="1:3" x14ac:dyDescent="0.25">
      <c r="A49" s="2" t="s">
        <v>127</v>
      </c>
      <c r="B49" s="2" t="s">
        <v>128</v>
      </c>
      <c r="C49" s="6">
        <v>3400</v>
      </c>
    </row>
    <row r="50" spans="1:3" x14ac:dyDescent="0.25">
      <c r="A50" s="2" t="s">
        <v>127</v>
      </c>
      <c r="B50" s="2" t="s">
        <v>65</v>
      </c>
      <c r="C50" s="6">
        <v>1530</v>
      </c>
    </row>
    <row r="51" spans="1:3" x14ac:dyDescent="0.25">
      <c r="A51" s="2" t="s">
        <v>127</v>
      </c>
      <c r="B51" s="2" t="s">
        <v>66</v>
      </c>
      <c r="C51" s="6">
        <v>2040</v>
      </c>
    </row>
    <row r="52" spans="1:3" x14ac:dyDescent="0.25">
      <c r="A52" s="2" t="s">
        <v>127</v>
      </c>
      <c r="B52" s="2" t="s">
        <v>67</v>
      </c>
      <c r="C52" s="6">
        <v>1870</v>
      </c>
    </row>
    <row r="53" spans="1:3" x14ac:dyDescent="0.25">
      <c r="A53" s="2" t="s">
        <v>127</v>
      </c>
      <c r="B53" s="2" t="s">
        <v>68</v>
      </c>
      <c r="C53" s="6">
        <v>1700</v>
      </c>
    </row>
    <row r="54" spans="1:3" x14ac:dyDescent="0.25">
      <c r="A54" s="2" t="s">
        <v>28</v>
      </c>
      <c r="B54" s="2" t="s">
        <v>70</v>
      </c>
      <c r="C54" s="6">
        <v>2860</v>
      </c>
    </row>
    <row r="55" spans="1:3" x14ac:dyDescent="0.25">
      <c r="A55" s="2" t="s">
        <v>28</v>
      </c>
      <c r="B55" s="2" t="s">
        <v>129</v>
      </c>
      <c r="C55" s="6">
        <v>5200</v>
      </c>
    </row>
    <row r="56" spans="1:3" x14ac:dyDescent="0.25">
      <c r="A56" s="2" t="s">
        <v>28</v>
      </c>
      <c r="B56" s="2" t="s">
        <v>71</v>
      </c>
      <c r="C56" s="6">
        <v>2600</v>
      </c>
    </row>
    <row r="57" spans="1:3" x14ac:dyDescent="0.25">
      <c r="A57" s="2" t="s">
        <v>28</v>
      </c>
      <c r="B57" s="2" t="s">
        <v>72</v>
      </c>
      <c r="C57" s="6">
        <v>2080</v>
      </c>
    </row>
    <row r="58" spans="1:3" x14ac:dyDescent="0.25">
      <c r="A58" s="2" t="s">
        <v>28</v>
      </c>
      <c r="B58" s="2" t="s">
        <v>77</v>
      </c>
      <c r="C58" s="6">
        <v>3120</v>
      </c>
    </row>
    <row r="59" spans="1:3" x14ac:dyDescent="0.25">
      <c r="A59" s="2" t="s">
        <v>28</v>
      </c>
      <c r="B59" s="2" t="s">
        <v>130</v>
      </c>
      <c r="C59" s="6">
        <v>2340</v>
      </c>
    </row>
    <row r="60" spans="1:3" x14ac:dyDescent="0.25">
      <c r="A60" s="2" t="s">
        <v>29</v>
      </c>
      <c r="B60" s="2" t="s">
        <v>131</v>
      </c>
      <c r="C60" s="6">
        <v>4400</v>
      </c>
    </row>
    <row r="61" spans="1:3" x14ac:dyDescent="0.25">
      <c r="A61" s="2" t="s">
        <v>29</v>
      </c>
      <c r="B61" s="2" t="s">
        <v>132</v>
      </c>
      <c r="C61" s="6">
        <v>8000</v>
      </c>
    </row>
    <row r="62" spans="1:3" x14ac:dyDescent="0.25">
      <c r="A62" s="2" t="s">
        <v>29</v>
      </c>
      <c r="B62" s="2" t="s">
        <v>74</v>
      </c>
      <c r="C62" s="6">
        <v>4000</v>
      </c>
    </row>
    <row r="63" spans="1:3" x14ac:dyDescent="0.25">
      <c r="A63" s="2" t="s">
        <v>29</v>
      </c>
      <c r="B63" s="2" t="s">
        <v>73</v>
      </c>
      <c r="C63" s="6">
        <v>4800</v>
      </c>
    </row>
    <row r="64" spans="1:3" x14ac:dyDescent="0.25">
      <c r="A64" s="2" t="s">
        <v>29</v>
      </c>
      <c r="B64" s="2" t="s">
        <v>75</v>
      </c>
      <c r="C64" s="6">
        <v>3600</v>
      </c>
    </row>
    <row r="65" spans="1:3" x14ac:dyDescent="0.25">
      <c r="A65" s="2" t="s">
        <v>29</v>
      </c>
      <c r="B65" s="2" t="s">
        <v>76</v>
      </c>
      <c r="C65" s="6">
        <v>3200</v>
      </c>
    </row>
    <row r="66" spans="1:3" x14ac:dyDescent="0.25">
      <c r="A66" s="2" t="s">
        <v>133</v>
      </c>
      <c r="B66" s="2" t="s">
        <v>134</v>
      </c>
      <c r="C66" s="6">
        <v>6240</v>
      </c>
    </row>
    <row r="67" spans="1:3" x14ac:dyDescent="0.25">
      <c r="A67" s="2" t="s">
        <v>133</v>
      </c>
      <c r="B67" s="2" t="s">
        <v>135</v>
      </c>
      <c r="C67" s="6">
        <v>10000</v>
      </c>
    </row>
    <row r="68" spans="1:3" x14ac:dyDescent="0.25">
      <c r="A68" s="2" t="s">
        <v>133</v>
      </c>
      <c r="B68" s="2" t="s">
        <v>78</v>
      </c>
      <c r="C68" s="6">
        <v>5200</v>
      </c>
    </row>
    <row r="69" spans="1:3" x14ac:dyDescent="0.25">
      <c r="A69" s="2" t="s">
        <v>133</v>
      </c>
      <c r="B69" s="2" t="s">
        <v>136</v>
      </c>
      <c r="C69" s="6">
        <v>5720</v>
      </c>
    </row>
    <row r="70" spans="1:3" x14ac:dyDescent="0.25">
      <c r="A70" s="2" t="s">
        <v>133</v>
      </c>
      <c r="B70" s="2" t="s">
        <v>137</v>
      </c>
      <c r="C70" s="6">
        <v>4680</v>
      </c>
    </row>
    <row r="71" spans="1:3" x14ac:dyDescent="0.25">
      <c r="A71" s="2" t="s">
        <v>133</v>
      </c>
      <c r="B71" s="2" t="s">
        <v>138</v>
      </c>
      <c r="C71" s="6">
        <v>4160</v>
      </c>
    </row>
    <row r="72" spans="1:3" x14ac:dyDescent="0.25">
      <c r="A72" s="2" t="s">
        <v>139</v>
      </c>
      <c r="B72" s="2" t="s">
        <v>140</v>
      </c>
      <c r="C72" s="6">
        <v>12000</v>
      </c>
    </row>
    <row r="73" spans="1:3" x14ac:dyDescent="0.25">
      <c r="A73" s="2" t="s">
        <v>139</v>
      </c>
      <c r="B73" s="2" t="s">
        <v>81</v>
      </c>
      <c r="C73" s="6">
        <v>6500</v>
      </c>
    </row>
    <row r="74" spans="1:3" x14ac:dyDescent="0.25">
      <c r="A74" s="2" t="s">
        <v>139</v>
      </c>
      <c r="B74" s="2" t="s">
        <v>79</v>
      </c>
      <c r="C74" s="6">
        <v>7800</v>
      </c>
    </row>
    <row r="75" spans="1:3" x14ac:dyDescent="0.25">
      <c r="A75" s="2" t="s">
        <v>139</v>
      </c>
      <c r="B75" s="2" t="s">
        <v>82</v>
      </c>
      <c r="C75" s="6">
        <v>5200</v>
      </c>
    </row>
    <row r="76" spans="1:3" x14ac:dyDescent="0.25">
      <c r="A76" s="2" t="s">
        <v>139</v>
      </c>
      <c r="B76" s="2" t="s">
        <v>80</v>
      </c>
      <c r="C76" s="6">
        <v>7150</v>
      </c>
    </row>
    <row r="77" spans="1:3" x14ac:dyDescent="0.25">
      <c r="A77" s="2" t="s">
        <v>139</v>
      </c>
      <c r="B77" s="2" t="s">
        <v>13</v>
      </c>
      <c r="C77" s="6">
        <v>5850</v>
      </c>
    </row>
    <row r="78" spans="1:3" x14ac:dyDescent="0.25">
      <c r="A78" s="2" t="s">
        <v>141</v>
      </c>
      <c r="B78" s="2" t="s">
        <v>142</v>
      </c>
      <c r="C78" s="6">
        <v>14000</v>
      </c>
    </row>
    <row r="79" spans="1:3" x14ac:dyDescent="0.25">
      <c r="A79" s="2" t="s">
        <v>141</v>
      </c>
      <c r="B79" s="2" t="s">
        <v>143</v>
      </c>
      <c r="C79" s="6">
        <v>9720</v>
      </c>
    </row>
    <row r="80" spans="1:3" x14ac:dyDescent="0.25">
      <c r="A80" s="2" t="s">
        <v>141</v>
      </c>
      <c r="B80" s="2" t="s">
        <v>144</v>
      </c>
      <c r="C80" s="6">
        <v>8910</v>
      </c>
    </row>
    <row r="81" spans="1:3" x14ac:dyDescent="0.25">
      <c r="A81" s="2" t="s">
        <v>141</v>
      </c>
      <c r="B81" s="2" t="s">
        <v>84</v>
      </c>
      <c r="C81" s="6">
        <v>8100</v>
      </c>
    </row>
    <row r="82" spans="1:3" x14ac:dyDescent="0.25">
      <c r="A82" s="2" t="s">
        <v>141</v>
      </c>
      <c r="B82" s="2" t="s">
        <v>145</v>
      </c>
      <c r="C82" s="6">
        <v>6480</v>
      </c>
    </row>
    <row r="83" spans="1:3" x14ac:dyDescent="0.25">
      <c r="A83" s="2" t="s">
        <v>141</v>
      </c>
      <c r="B83" s="2" t="s">
        <v>83</v>
      </c>
      <c r="C83" s="6">
        <v>7290</v>
      </c>
    </row>
    <row r="84" spans="1:3" x14ac:dyDescent="0.25">
      <c r="A84" s="2" t="s">
        <v>30</v>
      </c>
      <c r="B84" s="2" t="s">
        <v>85</v>
      </c>
      <c r="C84" s="6">
        <v>7360</v>
      </c>
    </row>
    <row r="85" spans="1:3" x14ac:dyDescent="0.25">
      <c r="A85" s="2" t="s">
        <v>30</v>
      </c>
      <c r="B85" s="2" t="s">
        <v>14</v>
      </c>
      <c r="C85" s="6">
        <v>11040</v>
      </c>
    </row>
    <row r="86" spans="1:3" x14ac:dyDescent="0.25">
      <c r="A86" s="2" t="s">
        <v>30</v>
      </c>
      <c r="B86" s="2" t="s">
        <v>146</v>
      </c>
      <c r="C86" s="6">
        <v>15000</v>
      </c>
    </row>
    <row r="87" spans="1:3" x14ac:dyDescent="0.25">
      <c r="A87" s="2" t="s">
        <v>30</v>
      </c>
      <c r="B87" s="2" t="s">
        <v>86</v>
      </c>
      <c r="C87" s="6">
        <v>9200</v>
      </c>
    </row>
    <row r="88" spans="1:3" x14ac:dyDescent="0.25">
      <c r="A88" s="2" t="s">
        <v>30</v>
      </c>
      <c r="B88" s="2" t="s">
        <v>87</v>
      </c>
      <c r="C88" s="6">
        <v>10120</v>
      </c>
    </row>
    <row r="89" spans="1:3" x14ac:dyDescent="0.25">
      <c r="A89" s="2" t="s">
        <v>30</v>
      </c>
      <c r="B89" s="2" t="s">
        <v>88</v>
      </c>
      <c r="C89" s="6">
        <v>8280</v>
      </c>
    </row>
    <row r="90" spans="1:3" x14ac:dyDescent="0.25">
      <c r="A90" s="2" t="s">
        <v>30</v>
      </c>
      <c r="B90" s="2" t="s">
        <v>89</v>
      </c>
      <c r="C90" s="6">
        <v>9200</v>
      </c>
    </row>
    <row r="91" spans="1:3" x14ac:dyDescent="0.25">
      <c r="A91" s="2" t="s">
        <v>31</v>
      </c>
      <c r="B91" s="2" t="s">
        <v>90</v>
      </c>
      <c r="C91" s="6">
        <v>9270</v>
      </c>
    </row>
    <row r="92" spans="1:3" x14ac:dyDescent="0.25">
      <c r="A92" s="2" t="s">
        <v>31</v>
      </c>
      <c r="B92" s="2" t="s">
        <v>147</v>
      </c>
      <c r="C92" s="6">
        <v>9270</v>
      </c>
    </row>
    <row r="93" spans="1:3" x14ac:dyDescent="0.25">
      <c r="A93" s="2" t="s">
        <v>31</v>
      </c>
      <c r="B93" s="2" t="s">
        <v>93</v>
      </c>
      <c r="C93" s="6">
        <v>11330</v>
      </c>
    </row>
    <row r="94" spans="1:3" x14ac:dyDescent="0.25">
      <c r="A94" s="2" t="s">
        <v>31</v>
      </c>
      <c r="B94" s="2" t="s">
        <v>148</v>
      </c>
      <c r="C94" s="6">
        <v>16000</v>
      </c>
    </row>
    <row r="95" spans="1:3" x14ac:dyDescent="0.25">
      <c r="A95" s="2" t="s">
        <v>31</v>
      </c>
      <c r="B95" s="2" t="s">
        <v>15</v>
      </c>
      <c r="C95" s="6">
        <v>7360</v>
      </c>
    </row>
    <row r="96" spans="1:3" x14ac:dyDescent="0.25">
      <c r="A96" s="2" t="s">
        <v>31</v>
      </c>
      <c r="B96" s="2" t="s">
        <v>16</v>
      </c>
      <c r="C96" s="6">
        <v>9270</v>
      </c>
    </row>
    <row r="97" spans="1:3" x14ac:dyDescent="0.25">
      <c r="A97" s="2" t="s">
        <v>31</v>
      </c>
      <c r="B97" s="2" t="s">
        <v>17</v>
      </c>
      <c r="C97" s="6">
        <v>9270</v>
      </c>
    </row>
    <row r="98" spans="1:3" x14ac:dyDescent="0.25">
      <c r="A98" s="2" t="s">
        <v>31</v>
      </c>
      <c r="B98" s="2" t="s">
        <v>18</v>
      </c>
      <c r="C98" s="6">
        <v>10300</v>
      </c>
    </row>
    <row r="99" spans="1:3" x14ac:dyDescent="0.25">
      <c r="A99" s="2" t="s">
        <v>31</v>
      </c>
      <c r="B99" s="2" t="s">
        <v>91</v>
      </c>
      <c r="C99" s="6">
        <v>9270</v>
      </c>
    </row>
    <row r="100" spans="1:3" x14ac:dyDescent="0.25">
      <c r="A100" s="2" t="s">
        <v>31</v>
      </c>
      <c r="B100" s="2" t="s">
        <v>94</v>
      </c>
      <c r="C100" s="6">
        <v>10300</v>
      </c>
    </row>
    <row r="101" spans="1:3" x14ac:dyDescent="0.25">
      <c r="A101" s="2" t="s">
        <v>31</v>
      </c>
      <c r="B101" s="2" t="s">
        <v>92</v>
      </c>
      <c r="C101" s="6">
        <v>8280</v>
      </c>
    </row>
    <row r="102" spans="1:3" x14ac:dyDescent="0.25">
      <c r="A102" s="2" t="s">
        <v>32</v>
      </c>
      <c r="B102" s="2" t="s">
        <v>149</v>
      </c>
      <c r="C102" s="6">
        <v>17000</v>
      </c>
    </row>
    <row r="103" spans="1:3" x14ac:dyDescent="0.25">
      <c r="A103" s="2" t="s">
        <v>32</v>
      </c>
      <c r="B103" s="2" t="s">
        <v>95</v>
      </c>
      <c r="C103" s="6">
        <v>12000</v>
      </c>
    </row>
    <row r="104" spans="1:3" x14ac:dyDescent="0.25">
      <c r="A104" s="2" t="s">
        <v>32</v>
      </c>
      <c r="B104" s="2" t="s">
        <v>19</v>
      </c>
      <c r="C104" s="6">
        <v>12000</v>
      </c>
    </row>
    <row r="105" spans="1:3" x14ac:dyDescent="0.25">
      <c r="A105" s="2" t="s">
        <v>32</v>
      </c>
      <c r="B105" s="2" t="s">
        <v>97</v>
      </c>
      <c r="C105" s="6">
        <v>12000</v>
      </c>
    </row>
    <row r="106" spans="1:3" x14ac:dyDescent="0.25">
      <c r="A106" s="2" t="s">
        <v>32</v>
      </c>
      <c r="B106" s="2" t="s">
        <v>98</v>
      </c>
      <c r="C106" s="6">
        <v>12000</v>
      </c>
    </row>
    <row r="107" spans="1:3" x14ac:dyDescent="0.25">
      <c r="A107" s="2" t="s">
        <v>32</v>
      </c>
      <c r="B107" s="2" t="s">
        <v>96</v>
      </c>
      <c r="C107" s="6">
        <v>12000</v>
      </c>
    </row>
    <row r="108" spans="1:3" x14ac:dyDescent="0.25">
      <c r="A108" s="2" t="s">
        <v>33</v>
      </c>
      <c r="B108" s="2" t="s">
        <v>100</v>
      </c>
      <c r="C108" s="6">
        <v>15000</v>
      </c>
    </row>
    <row r="109" spans="1:3" x14ac:dyDescent="0.25">
      <c r="A109" s="2" t="s">
        <v>33</v>
      </c>
      <c r="B109" s="2" t="s">
        <v>150</v>
      </c>
      <c r="C109" s="6">
        <v>20000</v>
      </c>
    </row>
    <row r="110" spans="1:3" x14ac:dyDescent="0.25">
      <c r="A110" s="2" t="s">
        <v>33</v>
      </c>
      <c r="B110" s="2" t="s">
        <v>102</v>
      </c>
      <c r="C110" s="6">
        <v>15000</v>
      </c>
    </row>
    <row r="111" spans="1:3" x14ac:dyDescent="0.25">
      <c r="A111" s="2" t="s">
        <v>33</v>
      </c>
      <c r="B111" s="2" t="s">
        <v>101</v>
      </c>
      <c r="C111" s="6">
        <v>15000</v>
      </c>
    </row>
    <row r="112" spans="1:3" x14ac:dyDescent="0.25">
      <c r="A112" s="2" t="s">
        <v>33</v>
      </c>
      <c r="B112" s="2" t="s">
        <v>151</v>
      </c>
      <c r="C112" s="6">
        <v>15000</v>
      </c>
    </row>
    <row r="113" spans="1:3" x14ac:dyDescent="0.25">
      <c r="A113" s="2" t="s">
        <v>33</v>
      </c>
      <c r="B113" s="2" t="s">
        <v>99</v>
      </c>
      <c r="C113" s="6">
        <v>15000</v>
      </c>
    </row>
    <row r="114" spans="1:3" x14ac:dyDescent="0.25">
      <c r="A114" s="2" t="s">
        <v>34</v>
      </c>
      <c r="B114" s="2" t="s">
        <v>20</v>
      </c>
      <c r="C114" s="6">
        <v>17500</v>
      </c>
    </row>
    <row r="115" spans="1:3" x14ac:dyDescent="0.25">
      <c r="A115" s="2" t="s">
        <v>34</v>
      </c>
      <c r="B115" s="2" t="s">
        <v>152</v>
      </c>
      <c r="C115" s="6">
        <v>21000</v>
      </c>
    </row>
    <row r="116" spans="1:3" x14ac:dyDescent="0.25">
      <c r="A116" s="2" t="s">
        <v>34</v>
      </c>
      <c r="B116" s="2" t="s">
        <v>103</v>
      </c>
      <c r="C116" s="6">
        <v>17500</v>
      </c>
    </row>
    <row r="117" spans="1:3" x14ac:dyDescent="0.25">
      <c r="A117" s="2" t="s">
        <v>34</v>
      </c>
      <c r="B117" s="2" t="s">
        <v>153</v>
      </c>
      <c r="C117" s="6">
        <v>17500</v>
      </c>
    </row>
    <row r="118" spans="1:3" x14ac:dyDescent="0.25">
      <c r="A118" s="2" t="s">
        <v>34</v>
      </c>
      <c r="B118" s="2" t="s">
        <v>154</v>
      </c>
      <c r="C118" s="6">
        <v>17500</v>
      </c>
    </row>
    <row r="119" spans="1:3" x14ac:dyDescent="0.25">
      <c r="A119" s="2" t="s">
        <v>34</v>
      </c>
      <c r="B119" s="2" t="s">
        <v>155</v>
      </c>
      <c r="C119" s="6">
        <v>17500</v>
      </c>
    </row>
    <row r="120" spans="1:3" x14ac:dyDescent="0.25">
      <c r="A120" s="2" t="s">
        <v>34</v>
      </c>
      <c r="B120" s="2" t="s">
        <v>104</v>
      </c>
      <c r="C120" s="6">
        <v>17500</v>
      </c>
    </row>
    <row r="121" spans="1:3" x14ac:dyDescent="0.25">
      <c r="A121" s="2" t="s">
        <v>34</v>
      </c>
      <c r="B121" s="2" t="s">
        <v>105</v>
      </c>
      <c r="C121" s="6">
        <v>17500</v>
      </c>
    </row>
    <row r="122" spans="1:3" x14ac:dyDescent="0.25">
      <c r="A122" s="2" t="s">
        <v>156</v>
      </c>
      <c r="B122" s="2" t="s">
        <v>157</v>
      </c>
      <c r="C122" s="6">
        <v>130</v>
      </c>
    </row>
    <row r="123" spans="1:3" x14ac:dyDescent="0.25">
      <c r="A123" s="2" t="s">
        <v>156</v>
      </c>
      <c r="B123" s="2" t="s">
        <v>158</v>
      </c>
      <c r="C123" s="6">
        <v>110</v>
      </c>
    </row>
    <row r="124" spans="1:3" x14ac:dyDescent="0.25">
      <c r="A124" s="2" t="s">
        <v>156</v>
      </c>
      <c r="B124" s="2" t="s">
        <v>159</v>
      </c>
      <c r="C124" s="6">
        <v>100</v>
      </c>
    </row>
    <row r="125" spans="1:3" x14ac:dyDescent="0.25">
      <c r="A125" s="2" t="s">
        <v>156</v>
      </c>
      <c r="B125" s="2" t="s">
        <v>160</v>
      </c>
      <c r="C125" s="6">
        <v>140</v>
      </c>
    </row>
    <row r="126" spans="1:3" x14ac:dyDescent="0.25">
      <c r="A126" s="2" t="s">
        <v>156</v>
      </c>
      <c r="B126" s="2" t="s">
        <v>108</v>
      </c>
      <c r="C126" s="6">
        <v>120</v>
      </c>
    </row>
    <row r="127" spans="1:3" x14ac:dyDescent="0.25">
      <c r="A127" s="2" t="s">
        <v>156</v>
      </c>
      <c r="B127" s="2" t="s">
        <v>106</v>
      </c>
      <c r="C127" s="6">
        <v>200</v>
      </c>
    </row>
    <row r="128" spans="1:3" x14ac:dyDescent="0.25">
      <c r="A128" s="2" t="s">
        <v>156</v>
      </c>
      <c r="B128" s="2" t="s">
        <v>107</v>
      </c>
      <c r="C128" s="6">
        <v>200</v>
      </c>
    </row>
    <row r="129" spans="1:3" x14ac:dyDescent="0.25">
      <c r="A129" s="2" t="s">
        <v>156</v>
      </c>
      <c r="B129" s="2" t="s">
        <v>109</v>
      </c>
      <c r="C129" s="6">
        <v>200</v>
      </c>
    </row>
    <row r="130" spans="1:3" hidden="1" outlineLevel="1" x14ac:dyDescent="0.25">
      <c r="A130" s="11" t="s">
        <v>161</v>
      </c>
    </row>
    <row r="131" spans="1:3" collapsed="1" x14ac:dyDescent="0.25"/>
  </sheetData>
  <sheetProtection algorithmName="SHA-512" hashValue="utn14XJgr6v9gGhUPDWZTDfCogTjFWuNZN87cNqBb33r7sxOBScJyYVkUW+jrJmWbHQU989x7OJAQL+BdhBMsQ==" saltValue="K4wvCfNPXzShc3Yv/CBMd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77ABD-A5E7-4783-8544-B03C6B390840}">
  <dimension ref="A1:R25"/>
  <sheetViews>
    <sheetView workbookViewId="0"/>
  </sheetViews>
  <sheetFormatPr defaultRowHeight="15" x14ac:dyDescent="0.25"/>
  <cols>
    <col min="1" max="1" width="35" bestFit="1" customWidth="1"/>
    <col min="2" max="2" width="8.5703125" customWidth="1"/>
    <col min="3" max="18" width="25.85546875" customWidth="1"/>
  </cols>
  <sheetData>
    <row r="1" spans="1:18" x14ac:dyDescent="0.25">
      <c r="A1" s="2" t="s">
        <v>21</v>
      </c>
      <c r="C1" s="5">
        <f>'PUNTI BATTAGLIA'!$A2</f>
        <v>0</v>
      </c>
      <c r="D1" s="5">
        <f>'PUNTI BATTAGLIA'!$A3</f>
        <v>0</v>
      </c>
      <c r="E1" s="5">
        <f>'PUNTI BATTAGLIA'!$A4</f>
        <v>0</v>
      </c>
      <c r="F1" s="5">
        <f>'PUNTI BATTAGLIA'!$A5</f>
        <v>0</v>
      </c>
      <c r="G1" s="5">
        <f>'PUNTI BATTAGLIA'!$A6</f>
        <v>0</v>
      </c>
      <c r="H1" s="5">
        <f>'PUNTI BATTAGLIA'!$A7</f>
        <v>0</v>
      </c>
      <c r="I1" s="5">
        <f>'PUNTI BATTAGLIA'!$A8</f>
        <v>0</v>
      </c>
      <c r="J1" s="5">
        <f>'PUNTI BATTAGLIA'!$A9</f>
        <v>0</v>
      </c>
      <c r="K1" s="5">
        <f>'PUNTI BATTAGLIA'!$K2</f>
        <v>0</v>
      </c>
      <c r="L1" s="5">
        <f>'PUNTI BATTAGLIA'!$K3</f>
        <v>0</v>
      </c>
      <c r="M1" s="5">
        <f>'PUNTI BATTAGLIA'!$K4</f>
        <v>0</v>
      </c>
      <c r="N1" s="5">
        <f>'PUNTI BATTAGLIA'!$K5</f>
        <v>0</v>
      </c>
      <c r="O1" s="5">
        <f>'PUNTI BATTAGLIA'!$K6</f>
        <v>0</v>
      </c>
      <c r="P1" s="5">
        <f>'PUNTI BATTAGLIA'!$K7</f>
        <v>0</v>
      </c>
      <c r="Q1" s="5">
        <f>'PUNTI BATTAGLIA'!$K8</f>
        <v>0</v>
      </c>
      <c r="R1" s="5">
        <f>'PUNTI BATTAGLIA'!$K9</f>
        <v>0</v>
      </c>
    </row>
    <row r="2" spans="1:18" x14ac:dyDescent="0.25">
      <c r="A2" s="2" t="s">
        <v>22</v>
      </c>
      <c r="C2" s="2" t="str">
        <f ca="1">IFERROR(IF(C$22+ROW() &lt; C$25+2,OFFSET(TABELLA!$B1,C$22-1,0),""),"")</f>
        <v/>
      </c>
      <c r="D2" s="2" t="str">
        <f ca="1">IFERROR(IF(D$22+ROW() &lt; D$25+2,OFFSET(TABELLA!$B1,D$22-1,0),""),"")</f>
        <v/>
      </c>
      <c r="E2" s="2" t="str">
        <f ca="1">IFERROR(IF(E$22+ROW() &lt; E$25+2,OFFSET(TABELLA!$B1,E$22-1,0),""),"")</f>
        <v/>
      </c>
      <c r="F2" s="2" t="str">
        <f ca="1">IFERROR(IF(F$22+ROW() &lt; F$25+2,OFFSET(TABELLA!$B1,F$22-1,0),""),"")</f>
        <v/>
      </c>
      <c r="G2" s="2" t="str">
        <f ca="1">IFERROR(IF(G$22+ROW() &lt; G$25+2,OFFSET(TABELLA!$B1,G$22-1,0),""),"")</f>
        <v/>
      </c>
      <c r="H2" s="2" t="str">
        <f ca="1">IFERROR(IF(H$22+ROW() &lt; H$25+2,OFFSET(TABELLA!$B1,H$22-1,0),""),"")</f>
        <v/>
      </c>
      <c r="I2" s="2" t="str">
        <f ca="1">IFERROR(IF(I$22+ROW() &lt; I$25+2,OFFSET(TABELLA!$B1,I$22-1,0),""),"")</f>
        <v/>
      </c>
      <c r="J2" s="2" t="str">
        <f ca="1">IFERROR(IF(J$22+ROW() &lt; J$25+2,OFFSET(TABELLA!$B1,J$22-1,0),""),"")</f>
        <v/>
      </c>
      <c r="K2" s="2" t="str">
        <f ca="1">IFERROR(IF(K$22+ROW() &lt; K$25+2,OFFSET(TABELLA!$B1,K$22-1,0),""),"")</f>
        <v/>
      </c>
      <c r="L2" s="2" t="str">
        <f ca="1">IFERROR(IF(L$22+ROW() &lt; L$25+2,OFFSET(TABELLA!$B1,L$22-1,0),""),"")</f>
        <v/>
      </c>
      <c r="M2" s="2" t="str">
        <f ca="1">IFERROR(IF(M$22+ROW() &lt; M$25+2,OFFSET(TABELLA!$B1,M$22-1,0),""),"")</f>
        <v/>
      </c>
      <c r="N2" s="2" t="str">
        <f ca="1">IFERROR(IF(N$22+ROW() &lt; N$25+2,OFFSET(TABELLA!$B1,N$22-1,0),""),"")</f>
        <v/>
      </c>
      <c r="O2" s="2" t="str">
        <f ca="1">IFERROR(IF(O$22+ROW() &lt; O$25+2,OFFSET(TABELLA!$B1,O$22-1,0),""),"")</f>
        <v/>
      </c>
      <c r="P2" s="2" t="str">
        <f ca="1">IFERROR(IF(P$22+ROW() &lt; P$25+2,OFFSET(TABELLA!$B1,P$22-1,0),""),"")</f>
        <v/>
      </c>
      <c r="Q2" s="2" t="str">
        <f ca="1">IFERROR(IF(Q$22+ROW() &lt; Q$25+2,OFFSET(TABELLA!$B1,Q$22-1,0),""),"")</f>
        <v/>
      </c>
      <c r="R2" s="2" t="str">
        <f ca="1">IFERROR(IF(R$22+ROW() &lt; R$25+2,OFFSET(TABELLA!$B1,R$22-1,0),""),"")</f>
        <v/>
      </c>
    </row>
    <row r="3" spans="1:18" x14ac:dyDescent="0.25">
      <c r="A3" s="2" t="s">
        <v>23</v>
      </c>
      <c r="C3" s="2" t="str">
        <f ca="1">IFERROR(IF(C$22+ROW() &lt; C$25+2,OFFSET(TABELLA!$B2,C$22-1,0),""),"")</f>
        <v/>
      </c>
      <c r="D3" s="2" t="str">
        <f ca="1">IFERROR(IF(D$22+ROW() &lt; D$25+2,OFFSET(TABELLA!$B2,D$22-1,0),""),"")</f>
        <v/>
      </c>
      <c r="E3" s="2" t="str">
        <f ca="1">IFERROR(IF(E$22+ROW() &lt; E$25+2,OFFSET(TABELLA!$B2,E$22-1,0),""),"")</f>
        <v/>
      </c>
      <c r="F3" s="2" t="str">
        <f ca="1">IFERROR(IF(F$22+ROW() &lt; F$25+2,OFFSET(TABELLA!$B2,F$22-1,0),""),"")</f>
        <v/>
      </c>
      <c r="G3" s="2" t="str">
        <f ca="1">IFERROR(IF(G$22+ROW() &lt; G$25+2,OFFSET(TABELLA!$B2,G$22-1,0),""),"")</f>
        <v/>
      </c>
      <c r="H3" s="2" t="str">
        <f ca="1">IFERROR(IF(H$22+ROW() &lt; H$25+2,OFFSET(TABELLA!$B2,H$22-1,0),""),"")</f>
        <v/>
      </c>
      <c r="I3" s="2" t="str">
        <f ca="1">IFERROR(IF(I$22+ROW() &lt; I$25+2,OFFSET(TABELLA!$B2,I$22-1,0),""),"")</f>
        <v/>
      </c>
      <c r="J3" s="2" t="str">
        <f ca="1">IFERROR(IF(J$22+ROW() &lt; J$25+2,OFFSET(TABELLA!$B2,J$22-1,0),""),"")</f>
        <v/>
      </c>
      <c r="K3" s="2" t="str">
        <f ca="1">IFERROR(IF(K$22+ROW() &lt; K$25+2,OFFSET(TABELLA!$B2,K$22-1,0),""),"")</f>
        <v/>
      </c>
      <c r="L3" s="2" t="str">
        <f ca="1">IFERROR(IF(L$22+ROW() &lt; L$25+2,OFFSET(TABELLA!$B2,L$22-1,0),""),"")</f>
        <v/>
      </c>
      <c r="M3" s="2" t="str">
        <f ca="1">IFERROR(IF(M$22+ROW() &lt; M$25+2,OFFSET(TABELLA!$B2,M$22-1,0),""),"")</f>
        <v/>
      </c>
      <c r="N3" s="2" t="str">
        <f ca="1">IFERROR(IF(N$22+ROW() &lt; N$25+2,OFFSET(TABELLA!$B2,N$22-1,0),""),"")</f>
        <v/>
      </c>
      <c r="O3" s="2" t="str">
        <f ca="1">IFERROR(IF(O$22+ROW() &lt; O$25+2,OFFSET(TABELLA!$B2,O$22-1,0),""),"")</f>
        <v/>
      </c>
      <c r="P3" s="2" t="str">
        <f ca="1">IFERROR(IF(P$22+ROW() &lt; P$25+2,OFFSET(TABELLA!$B2,P$22-1,0),""),"")</f>
        <v/>
      </c>
      <c r="Q3" s="2" t="str">
        <f ca="1">IFERROR(IF(Q$22+ROW() &lt; Q$25+2,OFFSET(TABELLA!$B2,Q$22-1,0),""),"")</f>
        <v/>
      </c>
      <c r="R3" s="2" t="str">
        <f ca="1">IFERROR(IF(R$22+ROW() &lt; R$25+2,OFFSET(TABELLA!$B2,R$22-1,0),""),"")</f>
        <v/>
      </c>
    </row>
    <row r="4" spans="1:18" x14ac:dyDescent="0.25">
      <c r="A4" s="2" t="s">
        <v>24</v>
      </c>
      <c r="C4" s="2" t="str">
        <f ca="1">IFERROR(IF(C$22+ROW() &lt; C$25+2,OFFSET(TABELLA!$B3,C$22-1,0),""),"")</f>
        <v/>
      </c>
      <c r="D4" s="2" t="str">
        <f ca="1">IFERROR(IF(D$22+ROW() &lt; D$25+2,OFFSET(TABELLA!$B3,D$22-1,0),""),"")</f>
        <v/>
      </c>
      <c r="E4" s="2" t="str">
        <f ca="1">IFERROR(IF(E$22+ROW() &lt; E$25+2,OFFSET(TABELLA!$B3,E$22-1,0),""),"")</f>
        <v/>
      </c>
      <c r="F4" s="2" t="str">
        <f ca="1">IFERROR(IF(F$22+ROW() &lt; F$25+2,OFFSET(TABELLA!$B3,F$22-1,0),""),"")</f>
        <v/>
      </c>
      <c r="G4" s="2" t="str">
        <f ca="1">IFERROR(IF(G$22+ROW() &lt; G$25+2,OFFSET(TABELLA!$B3,G$22-1,0),""),"")</f>
        <v/>
      </c>
      <c r="H4" s="2" t="str">
        <f ca="1">IFERROR(IF(H$22+ROW() &lt; H$25+2,OFFSET(TABELLA!$B3,H$22-1,0),""),"")</f>
        <v/>
      </c>
      <c r="I4" s="2" t="str">
        <f ca="1">IFERROR(IF(I$22+ROW() &lt; I$25+2,OFFSET(TABELLA!$B3,I$22-1,0),""),"")</f>
        <v/>
      </c>
      <c r="J4" s="2" t="str">
        <f ca="1">IFERROR(IF(J$22+ROW() &lt; J$25+2,OFFSET(TABELLA!$B3,J$22-1,0),""),"")</f>
        <v/>
      </c>
      <c r="K4" s="2" t="str">
        <f ca="1">IFERROR(IF(K$22+ROW() &lt; K$25+2,OFFSET(TABELLA!$B3,K$22-1,0),""),"")</f>
        <v/>
      </c>
      <c r="L4" s="2" t="str">
        <f ca="1">IFERROR(IF(L$22+ROW() &lt; L$25+2,OFFSET(TABELLA!$B3,L$22-1,0),""),"")</f>
        <v/>
      </c>
      <c r="M4" s="2" t="str">
        <f ca="1">IFERROR(IF(M$22+ROW() &lt; M$25+2,OFFSET(TABELLA!$B3,M$22-1,0),""),"")</f>
        <v/>
      </c>
      <c r="N4" s="2" t="str">
        <f ca="1">IFERROR(IF(N$22+ROW() &lt; N$25+2,OFFSET(TABELLA!$B3,N$22-1,0),""),"")</f>
        <v/>
      </c>
      <c r="O4" s="2" t="str">
        <f ca="1">IFERROR(IF(O$22+ROW() &lt; O$25+2,OFFSET(TABELLA!$B3,O$22-1,0),""),"")</f>
        <v/>
      </c>
      <c r="P4" s="2" t="str">
        <f ca="1">IFERROR(IF(P$22+ROW() &lt; P$25+2,OFFSET(TABELLA!$B3,P$22-1,0),""),"")</f>
        <v/>
      </c>
      <c r="Q4" s="2" t="str">
        <f ca="1">IFERROR(IF(Q$22+ROW() &lt; Q$25+2,OFFSET(TABELLA!$B3,Q$22-1,0),""),"")</f>
        <v/>
      </c>
      <c r="R4" s="2" t="str">
        <f ca="1">IFERROR(IF(R$22+ROW() &lt; R$25+2,OFFSET(TABELLA!$B3,R$22-1,0),""),"")</f>
        <v/>
      </c>
    </row>
    <row r="5" spans="1:18" x14ac:dyDescent="0.25">
      <c r="A5" s="2" t="s">
        <v>25</v>
      </c>
      <c r="C5" s="2" t="str">
        <f ca="1">IFERROR(IF(C$22+ROW() &lt; C$25+2,OFFSET(TABELLA!$B4,C$22-1,0),""),"")</f>
        <v/>
      </c>
      <c r="D5" s="2" t="str">
        <f ca="1">IFERROR(IF(D$22+ROW() &lt; D$25+2,OFFSET(TABELLA!$B4,D$22-1,0),""),"")</f>
        <v/>
      </c>
      <c r="E5" s="2" t="str">
        <f ca="1">IFERROR(IF(E$22+ROW() &lt; E$25+2,OFFSET(TABELLA!$B4,E$22-1,0),""),"")</f>
        <v/>
      </c>
      <c r="F5" s="2" t="str">
        <f ca="1">IFERROR(IF(F$22+ROW() &lt; F$25+2,OFFSET(TABELLA!$B4,F$22-1,0),""),"")</f>
        <v/>
      </c>
      <c r="G5" s="2" t="str">
        <f ca="1">IFERROR(IF(G$22+ROW() &lt; G$25+2,OFFSET(TABELLA!$B4,G$22-1,0),""),"")</f>
        <v/>
      </c>
      <c r="H5" s="2" t="str">
        <f ca="1">IFERROR(IF(H$22+ROW() &lt; H$25+2,OFFSET(TABELLA!$B4,H$22-1,0),""),"")</f>
        <v/>
      </c>
      <c r="I5" s="2" t="str">
        <f ca="1">IFERROR(IF(I$22+ROW() &lt; I$25+2,OFFSET(TABELLA!$B4,I$22-1,0),""),"")</f>
        <v/>
      </c>
      <c r="J5" s="2" t="str">
        <f ca="1">IFERROR(IF(J$22+ROW() &lt; J$25+2,OFFSET(TABELLA!$B4,J$22-1,0),""),"")</f>
        <v/>
      </c>
      <c r="K5" s="2" t="str">
        <f ca="1">IFERROR(IF(K$22+ROW() &lt; K$25+2,OFFSET(TABELLA!$B4,K$22-1,0),""),"")</f>
        <v/>
      </c>
      <c r="L5" s="2" t="str">
        <f ca="1">IFERROR(IF(L$22+ROW() &lt; L$25+2,OFFSET(TABELLA!$B4,L$22-1,0),""),"")</f>
        <v/>
      </c>
      <c r="M5" s="2" t="str">
        <f ca="1">IFERROR(IF(M$22+ROW() &lt; M$25+2,OFFSET(TABELLA!$B4,M$22-1,0),""),"")</f>
        <v/>
      </c>
      <c r="N5" s="2" t="str">
        <f ca="1">IFERROR(IF(N$22+ROW() &lt; N$25+2,OFFSET(TABELLA!$B4,N$22-1,0),""),"")</f>
        <v/>
      </c>
      <c r="O5" s="2" t="str">
        <f ca="1">IFERROR(IF(O$22+ROW() &lt; O$25+2,OFFSET(TABELLA!$B4,O$22-1,0),""),"")</f>
        <v/>
      </c>
      <c r="P5" s="2" t="str">
        <f ca="1">IFERROR(IF(P$22+ROW() &lt; P$25+2,OFFSET(TABELLA!$B4,P$22-1,0),""),"")</f>
        <v/>
      </c>
      <c r="Q5" s="2" t="str">
        <f ca="1">IFERROR(IF(Q$22+ROW() &lt; Q$25+2,OFFSET(TABELLA!$B4,Q$22-1,0),""),"")</f>
        <v/>
      </c>
      <c r="R5" s="2" t="str">
        <f ca="1">IFERROR(IF(R$22+ROW() &lt; R$25+2,OFFSET(TABELLA!$B4,R$22-1,0),""),"")</f>
        <v/>
      </c>
    </row>
    <row r="6" spans="1:18" x14ac:dyDescent="0.25">
      <c r="A6" s="2" t="s">
        <v>26</v>
      </c>
      <c r="C6" s="2" t="str">
        <f ca="1">IFERROR(IF(C$22+ROW() &lt; C$25+2,OFFSET(TABELLA!$B5,C$22-1,0),""),"")</f>
        <v/>
      </c>
      <c r="D6" s="2" t="str">
        <f ca="1">IFERROR(IF(D$22+ROW() &lt; D$25+2,OFFSET(TABELLA!$B5,D$22-1,0),""),"")</f>
        <v/>
      </c>
      <c r="E6" s="2" t="str">
        <f ca="1">IFERROR(IF(E$22+ROW() &lt; E$25+2,OFFSET(TABELLA!$B5,E$22-1,0),""),"")</f>
        <v/>
      </c>
      <c r="F6" s="2" t="str">
        <f ca="1">IFERROR(IF(F$22+ROW() &lt; F$25+2,OFFSET(TABELLA!$B5,F$22-1,0),""),"")</f>
        <v/>
      </c>
      <c r="G6" s="2" t="str">
        <f ca="1">IFERROR(IF(G$22+ROW() &lt; G$25+2,OFFSET(TABELLA!$B5,G$22-1,0),""),"")</f>
        <v/>
      </c>
      <c r="H6" s="2" t="str">
        <f ca="1">IFERROR(IF(H$22+ROW() &lt; H$25+2,OFFSET(TABELLA!$B5,H$22-1,0),""),"")</f>
        <v/>
      </c>
      <c r="I6" s="2" t="str">
        <f ca="1">IFERROR(IF(I$22+ROW() &lt; I$25+2,OFFSET(TABELLA!$B5,I$22-1,0),""),"")</f>
        <v/>
      </c>
      <c r="J6" s="2" t="str">
        <f ca="1">IFERROR(IF(J$22+ROW() &lt; J$25+2,OFFSET(TABELLA!$B5,J$22-1,0),""),"")</f>
        <v/>
      </c>
      <c r="K6" s="2" t="str">
        <f ca="1">IFERROR(IF(K$22+ROW() &lt; K$25+2,OFFSET(TABELLA!$B5,K$22-1,0),""),"")</f>
        <v/>
      </c>
      <c r="L6" s="2" t="str">
        <f ca="1">IFERROR(IF(L$22+ROW() &lt; L$25+2,OFFSET(TABELLA!$B5,L$22-1,0),""),"")</f>
        <v/>
      </c>
      <c r="M6" s="2" t="str">
        <f ca="1">IFERROR(IF(M$22+ROW() &lt; M$25+2,OFFSET(TABELLA!$B5,M$22-1,0),""),"")</f>
        <v/>
      </c>
      <c r="N6" s="2" t="str">
        <f ca="1">IFERROR(IF(N$22+ROW() &lt; N$25+2,OFFSET(TABELLA!$B5,N$22-1,0),""),"")</f>
        <v/>
      </c>
      <c r="O6" s="2" t="str">
        <f ca="1">IFERROR(IF(O$22+ROW() &lt; O$25+2,OFFSET(TABELLA!$B5,O$22-1,0),""),"")</f>
        <v/>
      </c>
      <c r="P6" s="2" t="str">
        <f ca="1">IFERROR(IF(P$22+ROW() &lt; P$25+2,OFFSET(TABELLA!$B5,P$22-1,0),""),"")</f>
        <v/>
      </c>
      <c r="Q6" s="2" t="str">
        <f ca="1">IFERROR(IF(Q$22+ROW() &lt; Q$25+2,OFFSET(TABELLA!$B5,Q$22-1,0),""),"")</f>
        <v/>
      </c>
      <c r="R6" s="2" t="str">
        <f ca="1">IFERROR(IF(R$22+ROW() &lt; R$25+2,OFFSET(TABELLA!$B5,R$22-1,0),""),"")</f>
        <v/>
      </c>
    </row>
    <row r="7" spans="1:18" x14ac:dyDescent="0.25">
      <c r="A7" s="2" t="s">
        <v>27</v>
      </c>
      <c r="C7" s="2" t="str">
        <f ca="1">IFERROR(IF(C$22+ROW() &lt; C$25+2,OFFSET(TABELLA!$B6,C$22-1,0),""),"")</f>
        <v/>
      </c>
      <c r="D7" s="2" t="str">
        <f ca="1">IFERROR(IF(D$22+ROW() &lt; D$25+2,OFFSET(TABELLA!$B6,D$22-1,0),""),"")</f>
        <v/>
      </c>
      <c r="E7" s="2" t="str">
        <f ca="1">IFERROR(IF(E$22+ROW() &lt; E$25+2,OFFSET(TABELLA!$B6,E$22-1,0),""),"")</f>
        <v/>
      </c>
      <c r="F7" s="2" t="str">
        <f ca="1">IFERROR(IF(F$22+ROW() &lt; F$25+2,OFFSET(TABELLA!$B6,F$22-1,0),""),"")</f>
        <v/>
      </c>
      <c r="G7" s="2" t="str">
        <f ca="1">IFERROR(IF(G$22+ROW() &lt; G$25+2,OFFSET(TABELLA!$B6,G$22-1,0),""),"")</f>
        <v/>
      </c>
      <c r="H7" s="2" t="str">
        <f ca="1">IFERROR(IF(H$22+ROW() &lt; H$25+2,OFFSET(TABELLA!$B6,H$22-1,0),""),"")</f>
        <v/>
      </c>
      <c r="I7" s="2" t="str">
        <f ca="1">IFERROR(IF(I$22+ROW() &lt; I$25+2,OFFSET(TABELLA!$B6,I$22-1,0),""),"")</f>
        <v/>
      </c>
      <c r="J7" s="2" t="str">
        <f ca="1">IFERROR(IF(J$22+ROW() &lt; J$25+2,OFFSET(TABELLA!$B6,J$22-1,0),""),"")</f>
        <v/>
      </c>
      <c r="K7" s="2" t="str">
        <f ca="1">IFERROR(IF(K$22+ROW() &lt; K$25+2,OFFSET(TABELLA!$B6,K$22-1,0),""),"")</f>
        <v/>
      </c>
      <c r="L7" s="2" t="str">
        <f ca="1">IFERROR(IF(L$22+ROW() &lt; L$25+2,OFFSET(TABELLA!$B6,L$22-1,0),""),"")</f>
        <v/>
      </c>
      <c r="M7" s="2" t="str">
        <f ca="1">IFERROR(IF(M$22+ROW() &lt; M$25+2,OFFSET(TABELLA!$B6,M$22-1,0),""),"")</f>
        <v/>
      </c>
      <c r="N7" s="2" t="str">
        <f ca="1">IFERROR(IF(N$22+ROW() &lt; N$25+2,OFFSET(TABELLA!$B6,N$22-1,0),""),"")</f>
        <v/>
      </c>
      <c r="O7" s="2" t="str">
        <f ca="1">IFERROR(IF(O$22+ROW() &lt; O$25+2,OFFSET(TABELLA!$B6,O$22-1,0),""),"")</f>
        <v/>
      </c>
      <c r="P7" s="2" t="str">
        <f ca="1">IFERROR(IF(P$22+ROW() &lt; P$25+2,OFFSET(TABELLA!$B6,P$22-1,0),""),"")</f>
        <v/>
      </c>
      <c r="Q7" s="2" t="str">
        <f ca="1">IFERROR(IF(Q$22+ROW() &lt; Q$25+2,OFFSET(TABELLA!$B6,Q$22-1,0),""),"")</f>
        <v/>
      </c>
      <c r="R7" s="2" t="str">
        <f ca="1">IFERROR(IF(R$22+ROW() &lt; R$25+2,OFFSET(TABELLA!$B6,R$22-1,0),""),"")</f>
        <v/>
      </c>
    </row>
    <row r="8" spans="1:18" x14ac:dyDescent="0.25">
      <c r="A8" s="2" t="s">
        <v>127</v>
      </c>
      <c r="C8" s="2" t="str">
        <f ca="1">IFERROR(IF(C$22+ROW() &lt; C$25+2,OFFSET(TABELLA!$B7,C$22-1,0),""),"")</f>
        <v/>
      </c>
      <c r="D8" s="2" t="str">
        <f ca="1">IFERROR(IF(D$22+ROW() &lt; D$25+2,OFFSET(TABELLA!$B7,D$22-1,0),""),"")</f>
        <v/>
      </c>
      <c r="E8" s="2" t="str">
        <f ca="1">IFERROR(IF(E$22+ROW() &lt; E$25+2,OFFSET(TABELLA!$B7,E$22-1,0),""),"")</f>
        <v/>
      </c>
      <c r="F8" s="2" t="str">
        <f ca="1">IFERROR(IF(F$22+ROW() &lt; F$25+2,OFFSET(TABELLA!$B7,F$22-1,0),""),"")</f>
        <v/>
      </c>
      <c r="G8" s="2" t="str">
        <f ca="1">IFERROR(IF(G$22+ROW() &lt; G$25+2,OFFSET(TABELLA!$B7,G$22-1,0),""),"")</f>
        <v/>
      </c>
      <c r="H8" s="2" t="str">
        <f ca="1">IFERROR(IF(H$22+ROW() &lt; H$25+2,OFFSET(TABELLA!$B7,H$22-1,0),""),"")</f>
        <v/>
      </c>
      <c r="I8" s="2" t="str">
        <f ca="1">IFERROR(IF(I$22+ROW() &lt; I$25+2,OFFSET(TABELLA!$B7,I$22-1,0),""),"")</f>
        <v/>
      </c>
      <c r="J8" s="2" t="str">
        <f ca="1">IFERROR(IF(J$22+ROW() &lt; J$25+2,OFFSET(TABELLA!$B7,J$22-1,0),""),"")</f>
        <v/>
      </c>
      <c r="K8" s="2" t="str">
        <f ca="1">IFERROR(IF(K$22+ROW() &lt; K$25+2,OFFSET(TABELLA!$B7,K$22-1,0),""),"")</f>
        <v/>
      </c>
      <c r="L8" s="2" t="str">
        <f ca="1">IFERROR(IF(L$22+ROW() &lt; L$25+2,OFFSET(TABELLA!$B7,L$22-1,0),""),"")</f>
        <v/>
      </c>
      <c r="M8" s="2" t="str">
        <f ca="1">IFERROR(IF(M$22+ROW() &lt; M$25+2,OFFSET(TABELLA!$B7,M$22-1,0),""),"")</f>
        <v/>
      </c>
      <c r="N8" s="2" t="str">
        <f ca="1">IFERROR(IF(N$22+ROW() &lt; N$25+2,OFFSET(TABELLA!$B7,N$22-1,0),""),"")</f>
        <v/>
      </c>
      <c r="O8" s="2" t="str">
        <f ca="1">IFERROR(IF(O$22+ROW() &lt; O$25+2,OFFSET(TABELLA!$B7,O$22-1,0),""),"")</f>
        <v/>
      </c>
      <c r="P8" s="2" t="str">
        <f ca="1">IFERROR(IF(P$22+ROW() &lt; P$25+2,OFFSET(TABELLA!$B7,P$22-1,0),""),"")</f>
        <v/>
      </c>
      <c r="Q8" s="2" t="str">
        <f ca="1">IFERROR(IF(Q$22+ROW() &lt; Q$25+2,OFFSET(TABELLA!$B7,Q$22-1,0),""),"")</f>
        <v/>
      </c>
      <c r="R8" s="2" t="str">
        <f ca="1">IFERROR(IF(R$22+ROW() &lt; R$25+2,OFFSET(TABELLA!$B7,R$22-1,0),""),"")</f>
        <v/>
      </c>
    </row>
    <row r="9" spans="1:18" x14ac:dyDescent="0.25">
      <c r="A9" s="2" t="s">
        <v>28</v>
      </c>
      <c r="C9" s="2" t="str">
        <f ca="1">IFERROR(IF(C$22+ROW() &lt; C$25+2,OFFSET(TABELLA!$B8,C$22-1,0),""),"")</f>
        <v/>
      </c>
      <c r="D9" s="2" t="str">
        <f ca="1">IFERROR(IF(D$22+ROW() &lt; D$25+2,OFFSET(TABELLA!$B8,D$22-1,0),""),"")</f>
        <v/>
      </c>
      <c r="E9" s="2" t="str">
        <f ca="1">IFERROR(IF(E$22+ROW() &lt; E$25+2,OFFSET(TABELLA!$B8,E$22-1,0),""),"")</f>
        <v/>
      </c>
      <c r="F9" s="2" t="str">
        <f ca="1">IFERROR(IF(F$22+ROW() &lt; F$25+2,OFFSET(TABELLA!$B8,F$22-1,0),""),"")</f>
        <v/>
      </c>
      <c r="G9" s="2" t="str">
        <f ca="1">IFERROR(IF(G$22+ROW() &lt; G$25+2,OFFSET(TABELLA!$B8,G$22-1,0),""),"")</f>
        <v/>
      </c>
      <c r="H9" s="2" t="str">
        <f ca="1">IFERROR(IF(H$22+ROW() &lt; H$25+2,OFFSET(TABELLA!$B8,H$22-1,0),""),"")</f>
        <v/>
      </c>
      <c r="I9" s="2" t="str">
        <f ca="1">IFERROR(IF(I$22+ROW() &lt; I$25+2,OFFSET(TABELLA!$B8,I$22-1,0),""),"")</f>
        <v/>
      </c>
      <c r="J9" s="2" t="str">
        <f ca="1">IFERROR(IF(J$22+ROW() &lt; J$25+2,OFFSET(TABELLA!$B8,J$22-1,0),""),"")</f>
        <v/>
      </c>
      <c r="K9" s="2" t="str">
        <f ca="1">IFERROR(IF(K$22+ROW() &lt; K$25+2,OFFSET(TABELLA!$B8,K$22-1,0),""),"")</f>
        <v/>
      </c>
      <c r="L9" s="2" t="str">
        <f ca="1">IFERROR(IF(L$22+ROW() &lt; L$25+2,OFFSET(TABELLA!$B8,L$22-1,0),""),"")</f>
        <v/>
      </c>
      <c r="M9" s="2" t="str">
        <f ca="1">IFERROR(IF(M$22+ROW() &lt; M$25+2,OFFSET(TABELLA!$B8,M$22-1,0),""),"")</f>
        <v/>
      </c>
      <c r="N9" s="2" t="str">
        <f ca="1">IFERROR(IF(N$22+ROW() &lt; N$25+2,OFFSET(TABELLA!$B8,N$22-1,0),""),"")</f>
        <v/>
      </c>
      <c r="O9" s="2" t="str">
        <f ca="1">IFERROR(IF(O$22+ROW() &lt; O$25+2,OFFSET(TABELLA!$B8,O$22-1,0),""),"")</f>
        <v/>
      </c>
      <c r="P9" s="2" t="str">
        <f ca="1">IFERROR(IF(P$22+ROW() &lt; P$25+2,OFFSET(TABELLA!$B8,P$22-1,0),""),"")</f>
        <v/>
      </c>
      <c r="Q9" s="2" t="str">
        <f ca="1">IFERROR(IF(Q$22+ROW() &lt; Q$25+2,OFFSET(TABELLA!$B8,Q$22-1,0),""),"")</f>
        <v/>
      </c>
      <c r="R9" s="2" t="str">
        <f ca="1">IFERROR(IF(R$22+ROW() &lt; R$25+2,OFFSET(TABELLA!$B8,R$22-1,0),""),"")</f>
        <v/>
      </c>
    </row>
    <row r="10" spans="1:18" x14ac:dyDescent="0.25">
      <c r="A10" s="2" t="s">
        <v>29</v>
      </c>
      <c r="C10" s="2" t="str">
        <f ca="1">IFERROR(IF(C$22+ROW() &lt; C$25+2,OFFSET(TABELLA!$B9,C$22-1,0),""),"")</f>
        <v/>
      </c>
      <c r="D10" s="2" t="str">
        <f ca="1">IFERROR(IF(D$22+ROW() &lt; D$25+2,OFFSET(TABELLA!$B9,D$22-1,0),""),"")</f>
        <v/>
      </c>
      <c r="E10" s="2" t="str">
        <f ca="1">IFERROR(IF(E$22+ROW() &lt; E$25+2,OFFSET(TABELLA!$B9,E$22-1,0),""),"")</f>
        <v/>
      </c>
      <c r="F10" s="2" t="str">
        <f ca="1">IFERROR(IF(F$22+ROW() &lt; F$25+2,OFFSET(TABELLA!$B9,F$22-1,0),""),"")</f>
        <v/>
      </c>
      <c r="G10" s="2" t="str">
        <f ca="1">IFERROR(IF(G$22+ROW() &lt; G$25+2,OFFSET(TABELLA!$B9,G$22-1,0),""),"")</f>
        <v/>
      </c>
      <c r="H10" s="2" t="str">
        <f ca="1">IFERROR(IF(H$22+ROW() &lt; H$25+2,OFFSET(TABELLA!$B9,H$22-1,0),""),"")</f>
        <v/>
      </c>
      <c r="I10" s="2" t="str">
        <f ca="1">IFERROR(IF(I$22+ROW() &lt; I$25+2,OFFSET(TABELLA!$B9,I$22-1,0),""),"")</f>
        <v/>
      </c>
      <c r="J10" s="2" t="str">
        <f ca="1">IFERROR(IF(J$22+ROW() &lt; J$25+2,OFFSET(TABELLA!$B9,J$22-1,0),""),"")</f>
        <v/>
      </c>
      <c r="K10" s="2" t="str">
        <f ca="1">IFERROR(IF(K$22+ROW() &lt; K$25+2,OFFSET(TABELLA!$B9,K$22-1,0),""),"")</f>
        <v/>
      </c>
      <c r="L10" s="2" t="str">
        <f ca="1">IFERROR(IF(L$22+ROW() &lt; L$25+2,OFFSET(TABELLA!$B9,L$22-1,0),""),"")</f>
        <v/>
      </c>
      <c r="M10" s="2" t="str">
        <f ca="1">IFERROR(IF(M$22+ROW() &lt; M$25+2,OFFSET(TABELLA!$B9,M$22-1,0),""),"")</f>
        <v/>
      </c>
      <c r="N10" s="2" t="str">
        <f ca="1">IFERROR(IF(N$22+ROW() &lt; N$25+2,OFFSET(TABELLA!$B9,N$22-1,0),""),"")</f>
        <v/>
      </c>
      <c r="O10" s="2" t="str">
        <f ca="1">IFERROR(IF(O$22+ROW() &lt; O$25+2,OFFSET(TABELLA!$B9,O$22-1,0),""),"")</f>
        <v/>
      </c>
      <c r="P10" s="2" t="str">
        <f ca="1">IFERROR(IF(P$22+ROW() &lt; P$25+2,OFFSET(TABELLA!$B9,P$22-1,0),""),"")</f>
        <v/>
      </c>
      <c r="Q10" s="2" t="str">
        <f ca="1">IFERROR(IF(Q$22+ROW() &lt; Q$25+2,OFFSET(TABELLA!$B9,Q$22-1,0),""),"")</f>
        <v/>
      </c>
      <c r="R10" s="2" t="str">
        <f ca="1">IFERROR(IF(R$22+ROW() &lt; R$25+2,OFFSET(TABELLA!$B9,R$22-1,0),""),"")</f>
        <v/>
      </c>
    </row>
    <row r="11" spans="1:18" x14ac:dyDescent="0.25">
      <c r="A11" s="2" t="s">
        <v>133</v>
      </c>
      <c r="C11" s="2" t="str">
        <f ca="1">IFERROR(IF(C$22+ROW() &lt; C$25+2,OFFSET(TABELLA!$B10,C$22-1,0),""),"")</f>
        <v/>
      </c>
      <c r="D11" s="2" t="str">
        <f ca="1">IFERROR(IF(D$22+ROW() &lt; D$25+2,OFFSET(TABELLA!$B10,D$22-1,0),""),"")</f>
        <v/>
      </c>
      <c r="E11" s="2" t="str">
        <f ca="1">IFERROR(IF(E$22+ROW() &lt; E$25+2,OFFSET(TABELLA!$B10,E$22-1,0),""),"")</f>
        <v/>
      </c>
      <c r="F11" s="2" t="str">
        <f ca="1">IFERROR(IF(F$22+ROW() &lt; F$25+2,OFFSET(TABELLA!$B10,F$22-1,0),""),"")</f>
        <v/>
      </c>
      <c r="G11" s="2" t="str">
        <f ca="1">IFERROR(IF(G$22+ROW() &lt; G$25+2,OFFSET(TABELLA!$B10,G$22-1,0),""),"")</f>
        <v/>
      </c>
      <c r="H11" s="2" t="str">
        <f ca="1">IFERROR(IF(H$22+ROW() &lt; H$25+2,OFFSET(TABELLA!$B10,H$22-1,0),""),"")</f>
        <v/>
      </c>
      <c r="I11" s="2" t="str">
        <f ca="1">IFERROR(IF(I$22+ROW() &lt; I$25+2,OFFSET(TABELLA!$B10,I$22-1,0),""),"")</f>
        <v/>
      </c>
      <c r="J11" s="2" t="str">
        <f ca="1">IFERROR(IF(J$22+ROW() &lt; J$25+2,OFFSET(TABELLA!$B10,J$22-1,0),""),"")</f>
        <v/>
      </c>
      <c r="K11" s="2" t="str">
        <f ca="1">IFERROR(IF(K$22+ROW() &lt; K$25+2,OFFSET(TABELLA!$B10,K$22-1,0),""),"")</f>
        <v/>
      </c>
      <c r="L11" s="2" t="str">
        <f ca="1">IFERROR(IF(L$22+ROW() &lt; L$25+2,OFFSET(TABELLA!$B10,L$22-1,0),""),"")</f>
        <v/>
      </c>
      <c r="M11" s="2" t="str">
        <f ca="1">IFERROR(IF(M$22+ROW() &lt; M$25+2,OFFSET(TABELLA!$B10,M$22-1,0),""),"")</f>
        <v/>
      </c>
      <c r="N11" s="2" t="str">
        <f ca="1">IFERROR(IF(N$22+ROW() &lt; N$25+2,OFFSET(TABELLA!$B10,N$22-1,0),""),"")</f>
        <v/>
      </c>
      <c r="O11" s="2" t="str">
        <f ca="1">IFERROR(IF(O$22+ROW() &lt; O$25+2,OFFSET(TABELLA!$B10,O$22-1,0),""),"")</f>
        <v/>
      </c>
      <c r="P11" s="2" t="str">
        <f ca="1">IFERROR(IF(P$22+ROW() &lt; P$25+2,OFFSET(TABELLA!$B10,P$22-1,0),""),"")</f>
        <v/>
      </c>
      <c r="Q11" s="2" t="str">
        <f ca="1">IFERROR(IF(Q$22+ROW() &lt; Q$25+2,OFFSET(TABELLA!$B10,Q$22-1,0),""),"")</f>
        <v/>
      </c>
      <c r="R11" s="2" t="str">
        <f ca="1">IFERROR(IF(R$22+ROW() &lt; R$25+2,OFFSET(TABELLA!$B10,R$22-1,0),""),"")</f>
        <v/>
      </c>
    </row>
    <row r="12" spans="1:18" x14ac:dyDescent="0.25">
      <c r="A12" s="2" t="s">
        <v>139</v>
      </c>
      <c r="C12" s="2" t="str">
        <f ca="1">IFERROR(IF(C$22+ROW() &lt; C$25+2,OFFSET(TABELLA!$B11,C$22-1,0),""),"")</f>
        <v/>
      </c>
      <c r="D12" s="2" t="str">
        <f ca="1">IFERROR(IF(D$22+ROW() &lt; D$25+2,OFFSET(TABELLA!$B11,D$22-1,0),""),"")</f>
        <v/>
      </c>
      <c r="E12" s="2" t="str">
        <f ca="1">IFERROR(IF(E$22+ROW() &lt; E$25+2,OFFSET(TABELLA!$B11,E$22-1,0),""),"")</f>
        <v/>
      </c>
      <c r="F12" s="2" t="str">
        <f ca="1">IFERROR(IF(F$22+ROW() &lt; F$25+2,OFFSET(TABELLA!$B11,F$22-1,0),""),"")</f>
        <v/>
      </c>
      <c r="G12" s="2" t="str">
        <f ca="1">IFERROR(IF(G$22+ROW() &lt; G$25+2,OFFSET(TABELLA!$B11,G$22-1,0),""),"")</f>
        <v/>
      </c>
      <c r="H12" s="2" t="str">
        <f ca="1">IFERROR(IF(H$22+ROW() &lt; H$25+2,OFFSET(TABELLA!$B11,H$22-1,0),""),"")</f>
        <v/>
      </c>
      <c r="I12" s="2" t="str">
        <f ca="1">IFERROR(IF(I$22+ROW() &lt; I$25+2,OFFSET(TABELLA!$B11,I$22-1,0),""),"")</f>
        <v/>
      </c>
      <c r="J12" s="2" t="str">
        <f ca="1">IFERROR(IF(J$22+ROW() &lt; J$25+2,OFFSET(TABELLA!$B11,J$22-1,0),""),"")</f>
        <v/>
      </c>
      <c r="K12" s="2" t="str">
        <f ca="1">IFERROR(IF(K$22+ROW() &lt; K$25+2,OFFSET(TABELLA!$B11,K$22-1,0),""),"")</f>
        <v/>
      </c>
      <c r="L12" s="2" t="str">
        <f ca="1">IFERROR(IF(L$22+ROW() &lt; L$25+2,OFFSET(TABELLA!$B11,L$22-1,0),""),"")</f>
        <v/>
      </c>
      <c r="M12" s="2" t="str">
        <f ca="1">IFERROR(IF(M$22+ROW() &lt; M$25+2,OFFSET(TABELLA!$B11,M$22-1,0),""),"")</f>
        <v/>
      </c>
      <c r="N12" s="2" t="str">
        <f ca="1">IFERROR(IF(N$22+ROW() &lt; N$25+2,OFFSET(TABELLA!$B11,N$22-1,0),""),"")</f>
        <v/>
      </c>
      <c r="O12" s="2" t="str">
        <f ca="1">IFERROR(IF(O$22+ROW() &lt; O$25+2,OFFSET(TABELLA!$B11,O$22-1,0),""),"")</f>
        <v/>
      </c>
      <c r="P12" s="2" t="str">
        <f ca="1">IFERROR(IF(P$22+ROW() &lt; P$25+2,OFFSET(TABELLA!$B11,P$22-1,0),""),"")</f>
        <v/>
      </c>
      <c r="Q12" s="2" t="str">
        <f ca="1">IFERROR(IF(Q$22+ROW() &lt; Q$25+2,OFFSET(TABELLA!$B11,Q$22-1,0),""),"")</f>
        <v/>
      </c>
      <c r="R12" s="2" t="str">
        <f ca="1">IFERROR(IF(R$22+ROW() &lt; R$25+2,OFFSET(TABELLA!$B11,R$22-1,0),""),"")</f>
        <v/>
      </c>
    </row>
    <row r="13" spans="1:18" x14ac:dyDescent="0.25">
      <c r="A13" s="2" t="s">
        <v>141</v>
      </c>
      <c r="C13" s="2" t="str">
        <f ca="1">IFERROR(IF(C$22+ROW() &lt; C$25+2,OFFSET(TABELLA!$B12,C$22-1,0),""),"")</f>
        <v/>
      </c>
      <c r="D13" s="2" t="str">
        <f ca="1">IFERROR(IF(D$22+ROW() &lt; D$25+2,OFFSET(TABELLA!$B12,D$22-1,0),""),"")</f>
        <v/>
      </c>
      <c r="E13" s="2" t="str">
        <f ca="1">IFERROR(IF(E$22+ROW() &lt; E$25+2,OFFSET(TABELLA!$B12,E$22-1,0),""),"")</f>
        <v/>
      </c>
      <c r="F13" s="2" t="str">
        <f ca="1">IFERROR(IF(F$22+ROW() &lt; F$25+2,OFFSET(TABELLA!$B12,F$22-1,0),""),"")</f>
        <v/>
      </c>
      <c r="G13" s="2" t="str">
        <f ca="1">IFERROR(IF(G$22+ROW() &lt; G$25+2,OFFSET(TABELLA!$B12,G$22-1,0),""),"")</f>
        <v/>
      </c>
      <c r="H13" s="2" t="str">
        <f ca="1">IFERROR(IF(H$22+ROW() &lt; H$25+2,OFFSET(TABELLA!$B12,H$22-1,0),""),"")</f>
        <v/>
      </c>
      <c r="I13" s="2" t="str">
        <f ca="1">IFERROR(IF(I$22+ROW() &lt; I$25+2,OFFSET(TABELLA!$B12,I$22-1,0),""),"")</f>
        <v/>
      </c>
      <c r="J13" s="2" t="str">
        <f ca="1">IFERROR(IF(J$22+ROW() &lt; J$25+2,OFFSET(TABELLA!$B12,J$22-1,0),""),"")</f>
        <v/>
      </c>
      <c r="K13" s="2" t="str">
        <f ca="1">IFERROR(IF(K$22+ROW() &lt; K$25+2,OFFSET(TABELLA!$B12,K$22-1,0),""),"")</f>
        <v/>
      </c>
      <c r="L13" s="2" t="str">
        <f ca="1">IFERROR(IF(L$22+ROW() &lt; L$25+2,OFFSET(TABELLA!$B12,L$22-1,0),""),"")</f>
        <v/>
      </c>
      <c r="M13" s="2" t="str">
        <f ca="1">IFERROR(IF(M$22+ROW() &lt; M$25+2,OFFSET(TABELLA!$B12,M$22-1,0),""),"")</f>
        <v/>
      </c>
      <c r="N13" s="2" t="str">
        <f ca="1">IFERROR(IF(N$22+ROW() &lt; N$25+2,OFFSET(TABELLA!$B12,N$22-1,0),""),"")</f>
        <v/>
      </c>
      <c r="O13" s="2" t="str">
        <f ca="1">IFERROR(IF(O$22+ROW() &lt; O$25+2,OFFSET(TABELLA!$B12,O$22-1,0),""),"")</f>
        <v/>
      </c>
      <c r="P13" s="2" t="str">
        <f ca="1">IFERROR(IF(P$22+ROW() &lt; P$25+2,OFFSET(TABELLA!$B12,P$22-1,0),""),"")</f>
        <v/>
      </c>
      <c r="Q13" s="2" t="str">
        <f ca="1">IFERROR(IF(Q$22+ROW() &lt; Q$25+2,OFFSET(TABELLA!$B12,Q$22-1,0),""),"")</f>
        <v/>
      </c>
      <c r="R13" s="2" t="str">
        <f ca="1">IFERROR(IF(R$22+ROW() &lt; R$25+2,OFFSET(TABELLA!$B12,R$22-1,0),""),"")</f>
        <v/>
      </c>
    </row>
    <row r="14" spans="1:18" x14ac:dyDescent="0.25">
      <c r="A14" s="2" t="s">
        <v>30</v>
      </c>
      <c r="C14" s="2" t="str">
        <f ca="1">IFERROR(IF(C$22+ROW() &lt; C$25+2,OFFSET(TABELLA!$B13,C$22-1,0),""),"")</f>
        <v/>
      </c>
      <c r="D14" s="2" t="str">
        <f ca="1">IFERROR(IF(D$22+ROW() &lt; D$25+2,OFFSET(TABELLA!$B13,D$22-1,0),""),"")</f>
        <v/>
      </c>
      <c r="E14" s="2" t="str">
        <f ca="1">IFERROR(IF(E$22+ROW() &lt; E$25+2,OFFSET(TABELLA!$B13,E$22-1,0),""),"")</f>
        <v/>
      </c>
      <c r="F14" s="2" t="str">
        <f ca="1">IFERROR(IF(F$22+ROW() &lt; F$25+2,OFFSET(TABELLA!$B13,F$22-1,0),""),"")</f>
        <v/>
      </c>
      <c r="G14" s="2" t="str">
        <f ca="1">IFERROR(IF(G$22+ROW() &lt; G$25+2,OFFSET(TABELLA!$B13,G$22-1,0),""),"")</f>
        <v/>
      </c>
      <c r="H14" s="2" t="str">
        <f ca="1">IFERROR(IF(H$22+ROW() &lt; H$25+2,OFFSET(TABELLA!$B13,H$22-1,0),""),"")</f>
        <v/>
      </c>
      <c r="I14" s="2" t="str">
        <f ca="1">IFERROR(IF(I$22+ROW() &lt; I$25+2,OFFSET(TABELLA!$B13,I$22-1,0),""),"")</f>
        <v/>
      </c>
      <c r="J14" s="2" t="str">
        <f ca="1">IFERROR(IF(J$22+ROW() &lt; J$25+2,OFFSET(TABELLA!$B13,J$22-1,0),""),"")</f>
        <v/>
      </c>
      <c r="K14" s="2" t="str">
        <f ca="1">IFERROR(IF(K$22+ROW() &lt; K$25+2,OFFSET(TABELLA!$B13,K$22-1,0),""),"")</f>
        <v/>
      </c>
      <c r="L14" s="2" t="str">
        <f ca="1">IFERROR(IF(L$22+ROW() &lt; L$25+2,OFFSET(TABELLA!$B13,L$22-1,0),""),"")</f>
        <v/>
      </c>
      <c r="M14" s="2" t="str">
        <f ca="1">IFERROR(IF(M$22+ROW() &lt; M$25+2,OFFSET(TABELLA!$B13,M$22-1,0),""),"")</f>
        <v/>
      </c>
      <c r="N14" s="2" t="str">
        <f ca="1">IFERROR(IF(N$22+ROW() &lt; N$25+2,OFFSET(TABELLA!$B13,N$22-1,0),""),"")</f>
        <v/>
      </c>
      <c r="O14" s="2" t="str">
        <f ca="1">IFERROR(IF(O$22+ROW() &lt; O$25+2,OFFSET(TABELLA!$B13,O$22-1,0),""),"")</f>
        <v/>
      </c>
      <c r="P14" s="2" t="str">
        <f ca="1">IFERROR(IF(P$22+ROW() &lt; P$25+2,OFFSET(TABELLA!$B13,P$22-1,0),""),"")</f>
        <v/>
      </c>
      <c r="Q14" s="2" t="str">
        <f ca="1">IFERROR(IF(Q$22+ROW() &lt; Q$25+2,OFFSET(TABELLA!$B13,Q$22-1,0),""),"")</f>
        <v/>
      </c>
      <c r="R14" s="2" t="str">
        <f ca="1">IFERROR(IF(R$22+ROW() &lt; R$25+2,OFFSET(TABELLA!$B13,R$22-1,0),""),"")</f>
        <v/>
      </c>
    </row>
    <row r="15" spans="1:18" x14ac:dyDescent="0.25">
      <c r="A15" s="2" t="s">
        <v>31</v>
      </c>
      <c r="C15" s="2" t="str">
        <f ca="1">IFERROR(IF(C$22+ROW() &lt; C$25+2,OFFSET(TABELLA!$B14,C$22-1,0),""),"")</f>
        <v/>
      </c>
      <c r="D15" s="2" t="str">
        <f ca="1">IFERROR(IF(D$22+ROW() &lt; D$25+2,OFFSET(TABELLA!$B14,D$22-1,0),""),"")</f>
        <v/>
      </c>
      <c r="E15" s="2" t="str">
        <f ca="1">IFERROR(IF(E$22+ROW() &lt; E$25+2,OFFSET(TABELLA!$B14,E$22-1,0),""),"")</f>
        <v/>
      </c>
      <c r="F15" s="2" t="str">
        <f ca="1">IFERROR(IF(F$22+ROW() &lt; F$25+2,OFFSET(TABELLA!$B14,F$22-1,0),""),"")</f>
        <v/>
      </c>
      <c r="G15" s="2" t="str">
        <f ca="1">IFERROR(IF(G$22+ROW() &lt; G$25+2,OFFSET(TABELLA!$B14,G$22-1,0),""),"")</f>
        <v/>
      </c>
      <c r="H15" s="2" t="str">
        <f ca="1">IFERROR(IF(H$22+ROW() &lt; H$25+2,OFFSET(TABELLA!$B14,H$22-1,0),""),"")</f>
        <v/>
      </c>
      <c r="I15" s="2" t="str">
        <f ca="1">IFERROR(IF(I$22+ROW() &lt; I$25+2,OFFSET(TABELLA!$B14,I$22-1,0),""),"")</f>
        <v/>
      </c>
      <c r="J15" s="2" t="str">
        <f ca="1">IFERROR(IF(J$22+ROW() &lt; J$25+2,OFFSET(TABELLA!$B14,J$22-1,0),""),"")</f>
        <v/>
      </c>
      <c r="K15" s="2" t="str">
        <f ca="1">IFERROR(IF(K$22+ROW() &lt; K$25+2,OFFSET(TABELLA!$B14,K$22-1,0),""),"")</f>
        <v/>
      </c>
      <c r="L15" s="2" t="str">
        <f ca="1">IFERROR(IF(L$22+ROW() &lt; L$25+2,OFFSET(TABELLA!$B14,L$22-1,0),""),"")</f>
        <v/>
      </c>
      <c r="M15" s="2" t="str">
        <f ca="1">IFERROR(IF(M$22+ROW() &lt; M$25+2,OFFSET(TABELLA!$B14,M$22-1,0),""),"")</f>
        <v/>
      </c>
      <c r="N15" s="2" t="str">
        <f ca="1">IFERROR(IF(N$22+ROW() &lt; N$25+2,OFFSET(TABELLA!$B14,N$22-1,0),""),"")</f>
        <v/>
      </c>
      <c r="O15" s="2" t="str">
        <f ca="1">IFERROR(IF(O$22+ROW() &lt; O$25+2,OFFSET(TABELLA!$B14,O$22-1,0),""),"")</f>
        <v/>
      </c>
      <c r="P15" s="2" t="str">
        <f ca="1">IFERROR(IF(P$22+ROW() &lt; P$25+2,OFFSET(TABELLA!$B14,P$22-1,0),""),"")</f>
        <v/>
      </c>
      <c r="Q15" s="2" t="str">
        <f ca="1">IFERROR(IF(Q$22+ROW() &lt; Q$25+2,OFFSET(TABELLA!$B14,Q$22-1,0),""),"")</f>
        <v/>
      </c>
      <c r="R15" s="2" t="str">
        <f ca="1">IFERROR(IF(R$22+ROW() &lt; R$25+2,OFFSET(TABELLA!$B14,R$22-1,0),""),"")</f>
        <v/>
      </c>
    </row>
    <row r="16" spans="1:18" x14ac:dyDescent="0.25">
      <c r="A16" s="2" t="s">
        <v>32</v>
      </c>
      <c r="C16" s="2" t="str">
        <f ca="1">IFERROR(IF(C$22+ROW() &lt; C$25+2,OFFSET(TABELLA!$B15,C$22-1,0),""),"")</f>
        <v/>
      </c>
      <c r="D16" s="2" t="str">
        <f ca="1">IFERROR(IF(D$22+ROW() &lt; D$25+2,OFFSET(TABELLA!$B15,D$22-1,0),""),"")</f>
        <v/>
      </c>
      <c r="E16" s="2" t="str">
        <f ca="1">IFERROR(IF(E$22+ROW() &lt; E$25+2,OFFSET(TABELLA!$B15,E$22-1,0),""),"")</f>
        <v/>
      </c>
      <c r="F16" s="2" t="str">
        <f ca="1">IFERROR(IF(F$22+ROW() &lt; F$25+2,OFFSET(TABELLA!$B15,F$22-1,0),""),"")</f>
        <v/>
      </c>
      <c r="G16" s="2" t="str">
        <f ca="1">IFERROR(IF(G$22+ROW() &lt; G$25+2,OFFSET(TABELLA!$B15,G$22-1,0),""),"")</f>
        <v/>
      </c>
      <c r="H16" s="2" t="str">
        <f ca="1">IFERROR(IF(H$22+ROW() &lt; H$25+2,OFFSET(TABELLA!$B15,H$22-1,0),""),"")</f>
        <v/>
      </c>
      <c r="I16" s="2" t="str">
        <f ca="1">IFERROR(IF(I$22+ROW() &lt; I$25+2,OFFSET(TABELLA!$B15,I$22-1,0),""),"")</f>
        <v/>
      </c>
      <c r="J16" s="2" t="str">
        <f ca="1">IFERROR(IF(J$22+ROW() &lt; J$25+2,OFFSET(TABELLA!$B15,J$22-1,0),""),"")</f>
        <v/>
      </c>
      <c r="K16" s="2" t="str">
        <f ca="1">IFERROR(IF(K$22+ROW() &lt; K$25+2,OFFSET(TABELLA!$B15,K$22-1,0),""),"")</f>
        <v/>
      </c>
      <c r="L16" s="2" t="str">
        <f ca="1">IFERROR(IF(L$22+ROW() &lt; L$25+2,OFFSET(TABELLA!$B15,L$22-1,0),""),"")</f>
        <v/>
      </c>
      <c r="M16" s="2" t="str">
        <f ca="1">IFERROR(IF(M$22+ROW() &lt; M$25+2,OFFSET(TABELLA!$B15,M$22-1,0),""),"")</f>
        <v/>
      </c>
      <c r="N16" s="2" t="str">
        <f ca="1">IFERROR(IF(N$22+ROW() &lt; N$25+2,OFFSET(TABELLA!$B15,N$22-1,0),""),"")</f>
        <v/>
      </c>
      <c r="O16" s="2" t="str">
        <f ca="1">IFERROR(IF(O$22+ROW() &lt; O$25+2,OFFSET(TABELLA!$B15,O$22-1,0),""),"")</f>
        <v/>
      </c>
      <c r="P16" s="2" t="str">
        <f ca="1">IFERROR(IF(P$22+ROW() &lt; P$25+2,OFFSET(TABELLA!$B15,P$22-1,0),""),"")</f>
        <v/>
      </c>
      <c r="Q16" s="2" t="str">
        <f ca="1">IFERROR(IF(Q$22+ROW() &lt; Q$25+2,OFFSET(TABELLA!$B15,Q$22-1,0),""),"")</f>
        <v/>
      </c>
      <c r="R16" s="2" t="str">
        <f ca="1">IFERROR(IF(R$22+ROW() &lt; R$25+2,OFFSET(TABELLA!$B15,R$22-1,0),""),"")</f>
        <v/>
      </c>
    </row>
    <row r="17" spans="1:18" x14ac:dyDescent="0.25">
      <c r="A17" s="2" t="s">
        <v>33</v>
      </c>
      <c r="C17" s="2" t="str">
        <f ca="1">IFERROR(IF(C$22+ROW() &lt; C$25+2,OFFSET(TABELLA!$B16,C$22-1,0),""),"")</f>
        <v/>
      </c>
      <c r="D17" s="2" t="str">
        <f ca="1">IFERROR(IF(D$22+ROW() &lt; D$25+2,OFFSET(TABELLA!$B16,D$22-1,0),""),"")</f>
        <v/>
      </c>
      <c r="E17" s="2" t="str">
        <f ca="1">IFERROR(IF(E$22+ROW() &lt; E$25+2,OFFSET(TABELLA!$B16,E$22-1,0),""),"")</f>
        <v/>
      </c>
      <c r="F17" s="2" t="str">
        <f ca="1">IFERROR(IF(F$22+ROW() &lt; F$25+2,OFFSET(TABELLA!$B16,F$22-1,0),""),"")</f>
        <v/>
      </c>
      <c r="G17" s="2" t="str">
        <f ca="1">IFERROR(IF(G$22+ROW() &lt; G$25+2,OFFSET(TABELLA!$B16,G$22-1,0),""),"")</f>
        <v/>
      </c>
      <c r="H17" s="2" t="str">
        <f ca="1">IFERROR(IF(H$22+ROW() &lt; H$25+2,OFFSET(TABELLA!$B16,H$22-1,0),""),"")</f>
        <v/>
      </c>
      <c r="I17" s="2" t="str">
        <f ca="1">IFERROR(IF(I$22+ROW() &lt; I$25+2,OFFSET(TABELLA!$B16,I$22-1,0),""),"")</f>
        <v/>
      </c>
      <c r="J17" s="2" t="str">
        <f ca="1">IFERROR(IF(J$22+ROW() &lt; J$25+2,OFFSET(TABELLA!$B16,J$22-1,0),""),"")</f>
        <v/>
      </c>
      <c r="K17" s="2" t="str">
        <f ca="1">IFERROR(IF(K$22+ROW() &lt; K$25+2,OFFSET(TABELLA!$B16,K$22-1,0),""),"")</f>
        <v/>
      </c>
      <c r="L17" s="2" t="str">
        <f ca="1">IFERROR(IF(L$22+ROW() &lt; L$25+2,OFFSET(TABELLA!$B16,L$22-1,0),""),"")</f>
        <v/>
      </c>
      <c r="M17" s="2" t="str">
        <f ca="1">IFERROR(IF(M$22+ROW() &lt; M$25+2,OFFSET(TABELLA!$B16,M$22-1,0),""),"")</f>
        <v/>
      </c>
      <c r="N17" s="2" t="str">
        <f ca="1">IFERROR(IF(N$22+ROW() &lt; N$25+2,OFFSET(TABELLA!$B16,N$22-1,0),""),"")</f>
        <v/>
      </c>
      <c r="O17" s="2" t="str">
        <f ca="1">IFERROR(IF(O$22+ROW() &lt; O$25+2,OFFSET(TABELLA!$B16,O$22-1,0),""),"")</f>
        <v/>
      </c>
      <c r="P17" s="2" t="str">
        <f ca="1">IFERROR(IF(P$22+ROW() &lt; P$25+2,OFFSET(TABELLA!$B16,P$22-1,0),""),"")</f>
        <v/>
      </c>
      <c r="Q17" s="2" t="str">
        <f ca="1">IFERROR(IF(Q$22+ROW() &lt; Q$25+2,OFFSET(TABELLA!$B16,Q$22-1,0),""),"")</f>
        <v/>
      </c>
      <c r="R17" s="2" t="str">
        <f ca="1">IFERROR(IF(R$22+ROW() &lt; R$25+2,OFFSET(TABELLA!$B16,R$22-1,0),""),"")</f>
        <v/>
      </c>
    </row>
    <row r="18" spans="1:18" x14ac:dyDescent="0.25">
      <c r="A18" s="2" t="s">
        <v>34</v>
      </c>
      <c r="C18" s="2" t="str">
        <f ca="1">IFERROR(IF(C$22+ROW() &lt; C$25+2,OFFSET(TABELLA!$B17,C$22-1,0),""),"")</f>
        <v/>
      </c>
      <c r="D18" s="2" t="str">
        <f ca="1">IFERROR(IF(D$22+ROW() &lt; D$25+2,OFFSET(TABELLA!$B17,D$22-1,0),""),"")</f>
        <v/>
      </c>
      <c r="E18" s="2" t="str">
        <f ca="1">IFERROR(IF(E$22+ROW() &lt; E$25+2,OFFSET(TABELLA!$B17,E$22-1,0),""),"")</f>
        <v/>
      </c>
      <c r="F18" s="2" t="str">
        <f ca="1">IFERROR(IF(F$22+ROW() &lt; F$25+2,OFFSET(TABELLA!$B17,F$22-1,0),""),"")</f>
        <v/>
      </c>
      <c r="G18" s="2" t="str">
        <f ca="1">IFERROR(IF(G$22+ROW() &lt; G$25+2,OFFSET(TABELLA!$B17,G$22-1,0),""),"")</f>
        <v/>
      </c>
      <c r="H18" s="2" t="str">
        <f ca="1">IFERROR(IF(H$22+ROW() &lt; H$25+2,OFFSET(TABELLA!$B17,H$22-1,0),""),"")</f>
        <v/>
      </c>
      <c r="I18" s="2" t="str">
        <f ca="1">IFERROR(IF(I$22+ROW() &lt; I$25+2,OFFSET(TABELLA!$B17,I$22-1,0),""),"")</f>
        <v/>
      </c>
      <c r="J18" s="2" t="str">
        <f ca="1">IFERROR(IF(J$22+ROW() &lt; J$25+2,OFFSET(TABELLA!$B17,J$22-1,0),""),"")</f>
        <v/>
      </c>
      <c r="K18" s="2" t="str">
        <f ca="1">IFERROR(IF(K$22+ROW() &lt; K$25+2,OFFSET(TABELLA!$B17,K$22-1,0),""),"")</f>
        <v/>
      </c>
      <c r="L18" s="2" t="str">
        <f ca="1">IFERROR(IF(L$22+ROW() &lt; L$25+2,OFFSET(TABELLA!$B17,L$22-1,0),""),"")</f>
        <v/>
      </c>
      <c r="M18" s="2" t="str">
        <f ca="1">IFERROR(IF(M$22+ROW() &lt; M$25+2,OFFSET(TABELLA!$B17,M$22-1,0),""),"")</f>
        <v/>
      </c>
      <c r="N18" s="2" t="str">
        <f ca="1">IFERROR(IF(N$22+ROW() &lt; N$25+2,OFFSET(TABELLA!$B17,N$22-1,0),""),"")</f>
        <v/>
      </c>
      <c r="O18" s="2" t="str">
        <f ca="1">IFERROR(IF(O$22+ROW() &lt; O$25+2,OFFSET(TABELLA!$B17,O$22-1,0),""),"")</f>
        <v/>
      </c>
      <c r="P18" s="2" t="str">
        <f ca="1">IFERROR(IF(P$22+ROW() &lt; P$25+2,OFFSET(TABELLA!$B17,P$22-1,0),""),"")</f>
        <v/>
      </c>
      <c r="Q18" s="2" t="str">
        <f ca="1">IFERROR(IF(Q$22+ROW() &lt; Q$25+2,OFFSET(TABELLA!$B17,Q$22-1,0),""),"")</f>
        <v/>
      </c>
      <c r="R18" s="2" t="str">
        <f ca="1">IFERROR(IF(R$22+ROW() &lt; R$25+2,OFFSET(TABELLA!$B17,R$22-1,0),""),"")</f>
        <v/>
      </c>
    </row>
    <row r="19" spans="1:18" x14ac:dyDescent="0.25">
      <c r="A19" s="2" t="s">
        <v>156</v>
      </c>
      <c r="C19" s="2" t="str">
        <f ca="1">IFERROR(IF(C$22+ROW() &lt; C$25+2,OFFSET(TABELLA!$B18,C$22-1,0),""),"")</f>
        <v/>
      </c>
      <c r="D19" s="2" t="str">
        <f ca="1">IFERROR(IF(D$22+ROW() &lt; D$25+2,OFFSET(TABELLA!$B18,D$22-1,0),""),"")</f>
        <v/>
      </c>
      <c r="E19" s="2" t="str">
        <f ca="1">IFERROR(IF(E$22+ROW() &lt; E$25+2,OFFSET(TABELLA!$B18,E$22-1,0),""),"")</f>
        <v/>
      </c>
      <c r="F19" s="2" t="str">
        <f ca="1">IFERROR(IF(F$22+ROW() &lt; F$25+2,OFFSET(TABELLA!$B18,F$22-1,0),""),"")</f>
        <v/>
      </c>
      <c r="G19" s="2" t="str">
        <f ca="1">IFERROR(IF(G$22+ROW() &lt; G$25+2,OFFSET(TABELLA!$B18,G$22-1,0),""),"")</f>
        <v/>
      </c>
      <c r="H19" s="2" t="str">
        <f ca="1">IFERROR(IF(H$22+ROW() &lt; H$25+2,OFFSET(TABELLA!$B18,H$22-1,0),""),"")</f>
        <v/>
      </c>
      <c r="I19" s="2" t="str">
        <f ca="1">IFERROR(IF(I$22+ROW() &lt; I$25+2,OFFSET(TABELLA!$B18,I$22-1,0),""),"")</f>
        <v/>
      </c>
      <c r="J19" s="2" t="str">
        <f ca="1">IFERROR(IF(J$22+ROW() &lt; J$25+2,OFFSET(TABELLA!$B18,J$22-1,0),""),"")</f>
        <v/>
      </c>
      <c r="K19" s="2" t="str">
        <f ca="1">IFERROR(IF(K$22+ROW() &lt; K$25+2,OFFSET(TABELLA!$B18,K$22-1,0),""),"")</f>
        <v/>
      </c>
      <c r="L19" s="2" t="str">
        <f ca="1">IFERROR(IF(L$22+ROW() &lt; L$25+2,OFFSET(TABELLA!$B18,L$22-1,0),""),"")</f>
        <v/>
      </c>
      <c r="M19" s="2" t="str">
        <f ca="1">IFERROR(IF(M$22+ROW() &lt; M$25+2,OFFSET(TABELLA!$B18,M$22-1,0),""),"")</f>
        <v/>
      </c>
      <c r="N19" s="2" t="str">
        <f ca="1">IFERROR(IF(N$22+ROW() &lt; N$25+2,OFFSET(TABELLA!$B18,N$22-1,0),""),"")</f>
        <v/>
      </c>
      <c r="O19" s="2" t="str">
        <f ca="1">IFERROR(IF(O$22+ROW() &lt; O$25+2,OFFSET(TABELLA!$B18,O$22-1,0),""),"")</f>
        <v/>
      </c>
      <c r="P19" s="2" t="str">
        <f ca="1">IFERROR(IF(P$22+ROW() &lt; P$25+2,OFFSET(TABELLA!$B18,P$22-1,0),""),"")</f>
        <v/>
      </c>
      <c r="Q19" s="2" t="str">
        <f ca="1">IFERROR(IF(Q$22+ROW() &lt; Q$25+2,OFFSET(TABELLA!$B18,Q$22-1,0),""),"")</f>
        <v/>
      </c>
      <c r="R19" s="2" t="str">
        <f ca="1">IFERROR(IF(R$22+ROW() &lt; R$25+2,OFFSET(TABELLA!$B18,R$22-1,0),""),"")</f>
        <v/>
      </c>
    </row>
    <row r="20" spans="1:18" x14ac:dyDescent="0.25">
      <c r="A20" s="12" t="s">
        <v>161</v>
      </c>
      <c r="C20" s="2" t="str">
        <f ca="1">IFERROR(IF(C$22+ROW() &lt; C$25+2,OFFSET(TABELLA!$B19,C$22-1,0),""),"")</f>
        <v/>
      </c>
      <c r="D20" s="2" t="str">
        <f ca="1">IFERROR(IF(D$22+ROW() &lt; D$25+2,OFFSET(TABELLA!$B19,D$22-1,0),""),"")</f>
        <v/>
      </c>
      <c r="E20" s="2" t="str">
        <f ca="1">IFERROR(IF(E$22+ROW() &lt; E$25+2,OFFSET(TABELLA!$B19,E$22-1,0),""),"")</f>
        <v/>
      </c>
      <c r="F20" s="2" t="str">
        <f ca="1">IFERROR(IF(F$22+ROW() &lt; F$25+2,OFFSET(TABELLA!$B19,F$22-1,0),""),"")</f>
        <v/>
      </c>
      <c r="G20" s="2" t="str">
        <f ca="1">IFERROR(IF(G$22+ROW() &lt; G$25+2,OFFSET(TABELLA!$B19,G$22-1,0),""),"")</f>
        <v/>
      </c>
      <c r="H20" s="2" t="str">
        <f ca="1">IFERROR(IF(H$22+ROW() &lt; H$25+2,OFFSET(TABELLA!$B19,H$22-1,0),""),"")</f>
        <v/>
      </c>
      <c r="I20" s="2" t="str">
        <f ca="1">IFERROR(IF(I$22+ROW() &lt; I$25+2,OFFSET(TABELLA!$B19,I$22-1,0),""),"")</f>
        <v/>
      </c>
      <c r="J20" s="2" t="str">
        <f ca="1">IFERROR(IF(J$22+ROW() &lt; J$25+2,OFFSET(TABELLA!$B19,J$22-1,0),""),"")</f>
        <v/>
      </c>
      <c r="K20" s="2" t="str">
        <f ca="1">IFERROR(IF(K$22+ROW() &lt; K$25+2,OFFSET(TABELLA!$B19,K$22-1,0),""),"")</f>
        <v/>
      </c>
      <c r="L20" s="2" t="str">
        <f ca="1">IFERROR(IF(L$22+ROW() &lt; L$25+2,OFFSET(TABELLA!$B19,L$22-1,0),""),"")</f>
        <v/>
      </c>
      <c r="M20" s="2" t="str">
        <f ca="1">IFERROR(IF(M$22+ROW() &lt; M$25+2,OFFSET(TABELLA!$B19,M$22-1,0),""),"")</f>
        <v/>
      </c>
      <c r="N20" s="2" t="str">
        <f ca="1">IFERROR(IF(N$22+ROW() &lt; N$25+2,OFFSET(TABELLA!$B19,N$22-1,0),""),"")</f>
        <v/>
      </c>
      <c r="O20" s="2" t="str">
        <f ca="1">IFERROR(IF(O$22+ROW() &lt; O$25+2,OFFSET(TABELLA!$B19,O$22-1,0),""),"")</f>
        <v/>
      </c>
      <c r="P20" s="2" t="str">
        <f ca="1">IFERROR(IF(P$22+ROW() &lt; P$25+2,OFFSET(TABELLA!$B19,P$22-1,0),""),"")</f>
        <v/>
      </c>
      <c r="Q20" s="2" t="str">
        <f ca="1">IFERROR(IF(Q$22+ROW() &lt; Q$25+2,OFFSET(TABELLA!$B19,Q$22-1,0),""),"")</f>
        <v/>
      </c>
      <c r="R20" s="2" t="str">
        <f ca="1">IFERROR(IF(R$22+ROW() &lt; R$25+2,OFFSET(TABELLA!$B19,R$22-1,0),""),"")</f>
        <v/>
      </c>
    </row>
    <row r="21" spans="1:18" x14ac:dyDescent="0.25">
      <c r="C21" s="2" t="str">
        <f ca="1">IFERROR(IF(C$22+ROW() &lt; C$25+2,OFFSET(TABELLA!$B20,C$22-1,0),""),"")</f>
        <v/>
      </c>
      <c r="D21" s="2" t="str">
        <f ca="1">IFERROR(IF(D$22+ROW() &lt; D$25+2,OFFSET(TABELLA!$B20,D$22-1,0),""),"")</f>
        <v/>
      </c>
      <c r="E21" s="2" t="str">
        <f ca="1">IFERROR(IF(E$22+ROW() &lt; E$25+2,OFFSET(TABELLA!$B20,E$22-1,0),""),"")</f>
        <v/>
      </c>
      <c r="F21" s="2" t="str">
        <f ca="1">IFERROR(IF(F$22+ROW() &lt; F$25+2,OFFSET(TABELLA!$B20,F$22-1,0),""),"")</f>
        <v/>
      </c>
      <c r="G21" s="2" t="str">
        <f ca="1">IFERROR(IF(G$22+ROW() &lt; G$25+2,OFFSET(TABELLA!$B20,G$22-1,0),""),"")</f>
        <v/>
      </c>
      <c r="H21" s="2" t="str">
        <f ca="1">IFERROR(IF(H$22+ROW() &lt; H$25+2,OFFSET(TABELLA!$B20,H$22-1,0),""),"")</f>
        <v/>
      </c>
      <c r="I21" s="2" t="str">
        <f ca="1">IFERROR(IF(I$22+ROW() &lt; I$25+2,OFFSET(TABELLA!$B20,I$22-1,0),""),"")</f>
        <v/>
      </c>
      <c r="J21" s="2" t="str">
        <f ca="1">IFERROR(IF(J$22+ROW() &lt; J$25+2,OFFSET(TABELLA!$B20,J$22-1,0),""),"")</f>
        <v/>
      </c>
      <c r="K21" s="2" t="str">
        <f ca="1">IFERROR(IF(K$22+ROW() &lt; K$25+2,OFFSET(TABELLA!$B20,K$22-1,0),""),"")</f>
        <v/>
      </c>
      <c r="L21" s="2" t="str">
        <f ca="1">IFERROR(IF(L$22+ROW() &lt; L$25+2,OFFSET(TABELLA!$B20,L$22-1,0),""),"")</f>
        <v/>
      </c>
      <c r="M21" s="2" t="str">
        <f ca="1">IFERROR(IF(M$22+ROW() &lt; M$25+2,OFFSET(TABELLA!$B20,M$22-1,0),""),"")</f>
        <v/>
      </c>
      <c r="N21" s="2" t="str">
        <f ca="1">IFERROR(IF(N$22+ROW() &lt; N$25+2,OFFSET(TABELLA!$B20,N$22-1,0),""),"")</f>
        <v/>
      </c>
      <c r="O21" s="2" t="str">
        <f ca="1">IFERROR(IF(O$22+ROW() &lt; O$25+2,OFFSET(TABELLA!$B20,O$22-1,0),""),"")</f>
        <v/>
      </c>
      <c r="P21" s="2" t="str">
        <f ca="1">IFERROR(IF(P$22+ROW() &lt; P$25+2,OFFSET(TABELLA!$B20,P$22-1,0),""),"")</f>
        <v/>
      </c>
      <c r="Q21" s="2" t="str">
        <f ca="1">IFERROR(IF(Q$22+ROW() &lt; Q$25+2,OFFSET(TABELLA!$B20,Q$22-1,0),""),"")</f>
        <v/>
      </c>
      <c r="R21" s="2" t="str">
        <f ca="1">IFERROR(IF(R$22+ROW() &lt; R$25+2,OFFSET(TABELLA!$B20,R$22-1,0),""),"")</f>
        <v/>
      </c>
    </row>
    <row r="22" spans="1:18" x14ac:dyDescent="0.25">
      <c r="C22" s="12" t="e">
        <f>MATCH(C1,TABELLA!$A:$A,0)</f>
        <v>#N/A</v>
      </c>
      <c r="D22" s="12" t="e">
        <f>MATCH(D1,TABELLA!$A:$A,0)</f>
        <v>#N/A</v>
      </c>
      <c r="E22" s="12" t="e">
        <f>MATCH(E1,TABELLA!$A:$A,0)</f>
        <v>#N/A</v>
      </c>
      <c r="F22" s="12" t="e">
        <f>MATCH(F1,TABELLA!$A:$A,0)</f>
        <v>#N/A</v>
      </c>
      <c r="G22" s="12" t="e">
        <f>MATCH(G1,TABELLA!$A:$A,0)</f>
        <v>#N/A</v>
      </c>
      <c r="H22" s="12" t="e">
        <f>MATCH(H1,TABELLA!$A:$A,0)</f>
        <v>#N/A</v>
      </c>
      <c r="I22" s="12" t="e">
        <f>MATCH(I1,TABELLA!$A:$A,0)</f>
        <v>#N/A</v>
      </c>
      <c r="J22" s="12" t="e">
        <f>MATCH(J1,TABELLA!$A:$A,0)</f>
        <v>#N/A</v>
      </c>
      <c r="K22" s="12" t="e">
        <f>MATCH(K1,TABELLA!$A:$A,0)</f>
        <v>#N/A</v>
      </c>
      <c r="L22" s="12" t="e">
        <f>MATCH(L1,TABELLA!$A:$A,0)</f>
        <v>#N/A</v>
      </c>
      <c r="M22" s="12" t="e">
        <f>MATCH(M1,TABELLA!$A:$A,0)</f>
        <v>#N/A</v>
      </c>
      <c r="N22" s="12" t="e">
        <f>MATCH(N1,TABELLA!$A:$A,0)</f>
        <v>#N/A</v>
      </c>
      <c r="O22" s="12" t="e">
        <f>MATCH(O1,TABELLA!$A:$A,0)</f>
        <v>#N/A</v>
      </c>
      <c r="P22" s="12" t="e">
        <f>MATCH(P1,TABELLA!$A:$A,0)</f>
        <v>#N/A</v>
      </c>
      <c r="Q22" s="12" t="e">
        <f>MATCH(Q1,TABELLA!$A:$A,0)</f>
        <v>#N/A</v>
      </c>
      <c r="R22" s="12" t="e">
        <f>MATCH(R1,TABELLA!$A:$A,0)</f>
        <v>#N/A</v>
      </c>
    </row>
    <row r="23" spans="1:18" x14ac:dyDescent="0.25">
      <c r="C23" s="12" t="e">
        <f>MATCH(C1,$A:$A,0)</f>
        <v>#N/A</v>
      </c>
      <c r="D23" s="12" t="e">
        <f t="shared" ref="D23:R23" si="0">MATCH(D1,$A:$A,0)</f>
        <v>#N/A</v>
      </c>
      <c r="E23" s="12" t="e">
        <f t="shared" si="0"/>
        <v>#N/A</v>
      </c>
      <c r="F23" s="12" t="e">
        <f t="shared" si="0"/>
        <v>#N/A</v>
      </c>
      <c r="G23" s="12" t="e">
        <f t="shared" si="0"/>
        <v>#N/A</v>
      </c>
      <c r="H23" s="12" t="e">
        <f t="shared" si="0"/>
        <v>#N/A</v>
      </c>
      <c r="I23" s="12" t="e">
        <f t="shared" si="0"/>
        <v>#N/A</v>
      </c>
      <c r="J23" s="12" t="e">
        <f t="shared" ref="J23" si="1">MATCH(J1,$A:$A,0)</f>
        <v>#N/A</v>
      </c>
      <c r="K23" s="12" t="e">
        <f t="shared" si="0"/>
        <v>#N/A</v>
      </c>
      <c r="L23" s="12" t="e">
        <f t="shared" si="0"/>
        <v>#N/A</v>
      </c>
      <c r="M23" s="12" t="e">
        <f t="shared" si="0"/>
        <v>#N/A</v>
      </c>
      <c r="N23" s="12" t="e">
        <f t="shared" si="0"/>
        <v>#N/A</v>
      </c>
      <c r="O23" s="12" t="e">
        <f t="shared" si="0"/>
        <v>#N/A</v>
      </c>
      <c r="P23" s="12" t="e">
        <f t="shared" si="0"/>
        <v>#N/A</v>
      </c>
      <c r="Q23" s="12" t="e">
        <f t="shared" si="0"/>
        <v>#N/A</v>
      </c>
      <c r="R23" s="12" t="e">
        <f t="shared" si="0"/>
        <v>#N/A</v>
      </c>
    </row>
    <row r="24" spans="1:18" x14ac:dyDescent="0.25">
      <c r="C24" s="13" t="e">
        <f ca="1">OFFSET($A$1,C23,0)</f>
        <v>#N/A</v>
      </c>
      <c r="D24" s="13" t="e">
        <f t="shared" ref="D24:R24" ca="1" si="2">OFFSET($A$1,D23,0)</f>
        <v>#N/A</v>
      </c>
      <c r="E24" s="13" t="e">
        <f t="shared" ca="1" si="2"/>
        <v>#N/A</v>
      </c>
      <c r="F24" s="13" t="e">
        <f t="shared" ca="1" si="2"/>
        <v>#N/A</v>
      </c>
      <c r="G24" s="13" t="e">
        <f t="shared" ca="1" si="2"/>
        <v>#N/A</v>
      </c>
      <c r="H24" s="13" t="e">
        <f t="shared" ca="1" si="2"/>
        <v>#N/A</v>
      </c>
      <c r="I24" s="13" t="e">
        <f t="shared" ca="1" si="2"/>
        <v>#N/A</v>
      </c>
      <c r="J24" s="13" t="e">
        <f t="shared" ca="1" si="2"/>
        <v>#N/A</v>
      </c>
      <c r="K24" s="13" t="e">
        <f t="shared" ca="1" si="2"/>
        <v>#N/A</v>
      </c>
      <c r="L24" s="13" t="e">
        <f t="shared" ca="1" si="2"/>
        <v>#N/A</v>
      </c>
      <c r="M24" s="13" t="e">
        <f t="shared" ca="1" si="2"/>
        <v>#N/A</v>
      </c>
      <c r="N24" s="13" t="e">
        <f t="shared" ca="1" si="2"/>
        <v>#N/A</v>
      </c>
      <c r="O24" s="13" t="e">
        <f t="shared" ca="1" si="2"/>
        <v>#N/A</v>
      </c>
      <c r="P24" s="13" t="e">
        <f t="shared" ca="1" si="2"/>
        <v>#N/A</v>
      </c>
      <c r="Q24" s="13" t="e">
        <f t="shared" ca="1" si="2"/>
        <v>#N/A</v>
      </c>
      <c r="R24" s="13" t="e">
        <f t="shared" ca="1" si="2"/>
        <v>#N/A</v>
      </c>
    </row>
    <row r="25" spans="1:18" x14ac:dyDescent="0.25">
      <c r="C25" s="12" t="e">
        <f ca="1">MATCH(C24,TABELLA!$A:$A,0)</f>
        <v>#N/A</v>
      </c>
      <c r="D25" s="12" t="e">
        <f ca="1">MATCH(D24,TABELLA!$A:$A,0)</f>
        <v>#N/A</v>
      </c>
      <c r="E25" s="12" t="e">
        <f ca="1">MATCH(E24,TABELLA!$A:$A,0)</f>
        <v>#N/A</v>
      </c>
      <c r="F25" s="12" t="e">
        <f ca="1">MATCH(F24,TABELLA!$A:$A,0)</f>
        <v>#N/A</v>
      </c>
      <c r="G25" s="12" t="e">
        <f ca="1">MATCH(G24,TABELLA!$A:$A,0)</f>
        <v>#N/A</v>
      </c>
      <c r="H25" s="12" t="e">
        <f ca="1">MATCH(H24,TABELLA!$A:$A,0)</f>
        <v>#N/A</v>
      </c>
      <c r="I25" s="12" t="e">
        <f ca="1">MATCH(I24,TABELLA!$A:$A,0)</f>
        <v>#N/A</v>
      </c>
      <c r="J25" s="12" t="e">
        <f ca="1">MATCH(J24,TABELLA!$A:$A,0)</f>
        <v>#N/A</v>
      </c>
      <c r="K25" s="12" t="e">
        <f ca="1">MATCH(K24,TABELLA!$A:$A,0)</f>
        <v>#N/A</v>
      </c>
      <c r="L25" s="12" t="e">
        <f ca="1">MATCH(L24,TABELLA!$A:$A,0)</f>
        <v>#N/A</v>
      </c>
      <c r="M25" s="12" t="e">
        <f ca="1">MATCH(M24,TABELLA!$A:$A,0)</f>
        <v>#N/A</v>
      </c>
      <c r="N25" s="12" t="e">
        <f ca="1">MATCH(N24,TABELLA!$A:$A,0)</f>
        <v>#N/A</v>
      </c>
      <c r="O25" s="12" t="e">
        <f ca="1">MATCH(O24,TABELLA!$A:$A,0)</f>
        <v>#N/A</v>
      </c>
      <c r="P25" s="12" t="e">
        <f ca="1">MATCH(P24,TABELLA!$A:$A,0)</f>
        <v>#N/A</v>
      </c>
      <c r="Q25" s="12" t="e">
        <f ca="1">MATCH(Q24,TABELLA!$A:$A,0)</f>
        <v>#N/A</v>
      </c>
      <c r="R25" s="12" t="e">
        <f ca="1">MATCH(R24,TABELLA!$A:$A,0)</f>
        <v>#N/A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17</vt:i4>
      </vt:variant>
    </vt:vector>
  </HeadingPairs>
  <TitlesOfParts>
    <vt:vector size="20" baseType="lpstr">
      <vt:lpstr>PUNTI BATTAGLIA</vt:lpstr>
      <vt:lpstr>TABELLA</vt:lpstr>
      <vt:lpstr>ERE</vt:lpstr>
      <vt:lpstr>ERE</vt:lpstr>
      <vt:lpstr>UNITA1</vt:lpstr>
      <vt:lpstr>UNITA10</vt:lpstr>
      <vt:lpstr>UNITA11</vt:lpstr>
      <vt:lpstr>UNITA12</vt:lpstr>
      <vt:lpstr>UNITA13</vt:lpstr>
      <vt:lpstr>UNITA14</vt:lpstr>
      <vt:lpstr>UNITA15</vt:lpstr>
      <vt:lpstr>UNITA16</vt:lpstr>
      <vt:lpstr>UNITA2</vt:lpstr>
      <vt:lpstr>UNITA3</vt:lpstr>
      <vt:lpstr>UNITA4</vt:lpstr>
      <vt:lpstr>UNITA5</vt:lpstr>
      <vt:lpstr>UNITA6</vt:lpstr>
      <vt:lpstr>UNITA7</vt:lpstr>
      <vt:lpstr>UNITA8</vt:lpstr>
      <vt:lpstr>UNITA9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2020-07-11T21:40:22Z</dcterms:created>
  <dcterms:modified xsi:type="dcterms:W3CDTF">2020-07-12T12:00:15Z</dcterms:modified>
</cp:coreProperties>
</file>